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5\Бюджет Одновременно с проектом\"/>
    </mc:Choice>
  </mc:AlternateContent>
  <xr:revisionPtr revIDLastSave="0" documentId="13_ncr:1_{3A0738CB-515E-4963-89C7-9925B472E98E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МЗ общее" sheetId="3" state="hidden" r:id="rId1"/>
    <sheet name="МЗ общее по Проекту" sheetId="5" r:id="rId2"/>
    <sheet name="2" sheetId="4" state="hidden" r:id="rId3"/>
    <sheet name="СШ" sheetId="2" state="hidden" r:id="rId4"/>
  </sheets>
  <externalReferences>
    <externalReference r:id="rId5"/>
    <externalReference r:id="rId6"/>
  </externalReferences>
  <definedNames>
    <definedName name="Z_50057D69_D27B_4F9A_B918_A1F409E04E75_.wvu.FilterData" localSheetId="2" hidden="1">'2'!#REF!</definedName>
    <definedName name="Z_50057D69_D27B_4F9A_B918_A1F409E04E75_.wvu.FilterData" localSheetId="0" hidden="1">'МЗ общее'!#REF!</definedName>
    <definedName name="Z_50057D69_D27B_4F9A_B918_A1F409E04E75_.wvu.FilterData" localSheetId="1" hidden="1">'МЗ общее по Проекту'!#REF!</definedName>
    <definedName name="Z_50057D69_D27B_4F9A_B918_A1F409E04E75_.wvu.FilterData" localSheetId="3" hidden="1">СШ!#REF!</definedName>
    <definedName name="Z_63DAEF38_FC48_4E69_A66A_B2CCC5EAAFFA_.wvu.FilterData" localSheetId="2" hidden="1">'2'!$A$3:$AK$68</definedName>
    <definedName name="Z_63DAEF38_FC48_4E69_A66A_B2CCC5EAAFFA_.wvu.FilterData" localSheetId="0" hidden="1">'МЗ общее'!$A$3:$AM$20</definedName>
    <definedName name="Z_63DAEF38_FC48_4E69_A66A_B2CCC5EAAFFA_.wvu.FilterData" localSheetId="1" hidden="1">'МЗ общее по Проекту'!$A$5:$AM$22</definedName>
    <definedName name="Z_63DAEF38_FC48_4E69_A66A_B2CCC5EAAFFA_.wvu.FilterData" localSheetId="3" hidden="1">СШ!$A$2:$AG$20</definedName>
    <definedName name="Z_754F4FB7_02A9_4694_A40C_47B63E8545BE_.wvu.FilterData" localSheetId="2" hidden="1">'2'!#REF!</definedName>
    <definedName name="Z_754F4FB7_02A9_4694_A40C_47B63E8545BE_.wvu.FilterData" localSheetId="0" hidden="1">'МЗ общее'!#REF!</definedName>
    <definedName name="Z_754F4FB7_02A9_4694_A40C_47B63E8545BE_.wvu.FilterData" localSheetId="1" hidden="1">'МЗ общее по Проекту'!#REF!</definedName>
    <definedName name="Z_754F4FB7_02A9_4694_A40C_47B63E8545BE_.wvu.FilterData" localSheetId="3" hidden="1">СШ!#REF!</definedName>
    <definedName name="Z_83FDF8A3_7C84_457C_941E_6171BEDDDD58_.wvu.FilterData" localSheetId="2" hidden="1">'2'!#REF!</definedName>
    <definedName name="Z_83FDF8A3_7C84_457C_941E_6171BEDDDD58_.wvu.FilterData" localSheetId="0" hidden="1">'МЗ общее'!#REF!</definedName>
    <definedName name="Z_83FDF8A3_7C84_457C_941E_6171BEDDDD58_.wvu.FilterData" localSheetId="1" hidden="1">'МЗ общее по Проекту'!#REF!</definedName>
    <definedName name="Z_83FDF8A3_7C84_457C_941E_6171BEDDDD58_.wvu.FilterData" localSheetId="3" hidden="1">СШ!#REF!</definedName>
    <definedName name="Z_97F972B3_9C36_4CC0_9E3F_F03C4DCFA08A_.wvu.FilterData" localSheetId="2" hidden="1">'2'!#REF!</definedName>
    <definedName name="Z_97F972B3_9C36_4CC0_9E3F_F03C4DCFA08A_.wvu.FilterData" localSheetId="0" hidden="1">'МЗ общее'!#REF!</definedName>
    <definedName name="Z_97F972B3_9C36_4CC0_9E3F_F03C4DCFA08A_.wvu.FilterData" localSheetId="1" hidden="1">'МЗ общее по Проекту'!#REF!</definedName>
    <definedName name="Z_97F972B3_9C36_4CC0_9E3F_F03C4DCFA08A_.wvu.FilterData" localSheetId="3" hidden="1">СШ!#REF!</definedName>
    <definedName name="Z_A9C89E5F_B059_4F72_B3B7_47FDCCFDE1A9_.wvu.FilterData" localSheetId="2" hidden="1">'2'!$A$3:$AK$68</definedName>
    <definedName name="Z_A9C89E5F_B059_4F72_B3B7_47FDCCFDE1A9_.wvu.FilterData" localSheetId="0" hidden="1">'МЗ общее'!$A$3:$AM$20</definedName>
    <definedName name="Z_A9C89E5F_B059_4F72_B3B7_47FDCCFDE1A9_.wvu.FilterData" localSheetId="1" hidden="1">'МЗ общее по Проекту'!$A$5:$AM$22</definedName>
    <definedName name="Z_A9C89E5F_B059_4F72_B3B7_47FDCCFDE1A9_.wvu.FilterData" localSheetId="3" hidden="1">СШ!$A$2:$AG$20</definedName>
    <definedName name="Z_AEA7BF92_D4CA_426A_A084_52A3756BD178_.wvu.FilterData" localSheetId="2" hidden="1">'2'!#REF!</definedName>
    <definedName name="Z_AEA7BF92_D4CA_426A_A084_52A3756BD178_.wvu.FilterData" localSheetId="0" hidden="1">'МЗ общее'!#REF!</definedName>
    <definedName name="Z_AEA7BF92_D4CA_426A_A084_52A3756BD178_.wvu.FilterData" localSheetId="1" hidden="1">'МЗ общее по Проекту'!#REF!</definedName>
    <definedName name="Z_AEA7BF92_D4CA_426A_A084_52A3756BD178_.wvu.FilterData" localSheetId="3" hidden="1">СШ!#REF!</definedName>
    <definedName name="Z_B7BED2E1_67F8_4303_81C7_92B1C0BED463_.wvu.FilterData" localSheetId="2" hidden="1">'2'!$A$3:$AK$68</definedName>
    <definedName name="Z_B7BED2E1_67F8_4303_81C7_92B1C0BED463_.wvu.FilterData" localSheetId="0" hidden="1">'МЗ общее'!$A$3:$AM$20</definedName>
    <definedName name="Z_B7BED2E1_67F8_4303_81C7_92B1C0BED463_.wvu.FilterData" localSheetId="1" hidden="1">'МЗ общее по Проекту'!$A$5:$AM$22</definedName>
    <definedName name="Z_B7BED2E1_67F8_4303_81C7_92B1C0BED463_.wvu.FilterData" localSheetId="3" hidden="1">СШ!$A$2:$AG$20</definedName>
    <definedName name="Z_DA9BFD94_4F25_4599_80CE_0D6954BF9C81_.wvu.FilterData" localSheetId="2" hidden="1">'2'!#REF!</definedName>
    <definedName name="Z_DA9BFD94_4F25_4599_80CE_0D6954BF9C81_.wvu.FilterData" localSheetId="0" hidden="1">'МЗ общее'!#REF!</definedName>
    <definedName name="Z_DA9BFD94_4F25_4599_80CE_0D6954BF9C81_.wvu.FilterData" localSheetId="1" hidden="1">'МЗ общее по Проекту'!#REF!</definedName>
    <definedName name="Z_DA9BFD94_4F25_4599_80CE_0D6954BF9C81_.wvu.FilterData" localSheetId="3" hidden="1">СШ!#REF!</definedName>
    <definedName name="Z_DFEA8043_86C8_471D_B494_4C5077B3A937_.wvu.FilterData" localSheetId="2" hidden="1">'2'!$A$3:$AK$68</definedName>
    <definedName name="Z_DFEA8043_86C8_471D_B494_4C5077B3A937_.wvu.FilterData" localSheetId="0" hidden="1">'МЗ общее'!$A$3:$AM$20</definedName>
    <definedName name="Z_DFEA8043_86C8_471D_B494_4C5077B3A937_.wvu.FilterData" localSheetId="1" hidden="1">'МЗ общее по Проекту'!$A$5:$AM$22</definedName>
    <definedName name="Z_DFEA8043_86C8_471D_B494_4C5077B3A937_.wvu.FilterData" localSheetId="3" hidden="1">СШ!$A$2:$AG$20</definedName>
    <definedName name="Z_E98268B4_B6C7_406D_A9F8_BCD6E210785C_.wvu.FilterData" localSheetId="2" hidden="1">'2'!$A$3:$AK$68</definedName>
    <definedName name="Z_E98268B4_B6C7_406D_A9F8_BCD6E210785C_.wvu.FilterData" localSheetId="0" hidden="1">'МЗ общее'!$A$3:$AM$20</definedName>
    <definedName name="Z_E98268B4_B6C7_406D_A9F8_BCD6E210785C_.wvu.FilterData" localSheetId="1" hidden="1">'МЗ общее по Проекту'!$A$5:$AM$22</definedName>
    <definedName name="Z_E98268B4_B6C7_406D_A9F8_BCD6E210785C_.wvu.FilterData" localSheetId="3" hidden="1">СШ!$A$2:$AG$20</definedName>
    <definedName name="Z_F5F9319D_4792_4D7E_9C20_845D6A7B0929_.wvu.FilterData" localSheetId="2" hidden="1">'2'!#REF!</definedName>
    <definedName name="Z_F5F9319D_4792_4D7E_9C20_845D6A7B0929_.wvu.FilterData" localSheetId="0" hidden="1">'МЗ общее'!#REF!</definedName>
    <definedName name="Z_F5F9319D_4792_4D7E_9C20_845D6A7B0929_.wvu.FilterData" localSheetId="1" hidden="1">'МЗ общее по Проекту'!#REF!</definedName>
    <definedName name="Z_F5F9319D_4792_4D7E_9C20_845D6A7B0929_.wvu.FilterData" localSheetId="3" hidden="1">СШ!#REF!</definedName>
    <definedName name="_xlnm.Print_Titles" localSheetId="2">'2'!$3:$3</definedName>
    <definedName name="_xlnm.Print_Titles" localSheetId="0">'МЗ общее'!$3:$3</definedName>
    <definedName name="_xlnm.Print_Titles" localSheetId="1">'МЗ общее по Проекту'!$5:$5</definedName>
    <definedName name="_xlnm.Print_Titles" localSheetId="3">СШ!$2:$2</definedName>
    <definedName name="_xlnm.Print_Area" localSheetId="2">'2'!$A$1:$O$78</definedName>
    <definedName name="_xlnm.Print_Area" localSheetId="0">'МЗ общее'!$A$1:$Q$41</definedName>
    <definedName name="_xlnm.Print_Area" localSheetId="1">'МЗ общее по Проекту'!$A$1:$Q$47</definedName>
    <definedName name="_xlnm.Print_Area" localSheetId="3">СШ!$A$1:$K$20</definedName>
  </definedNames>
  <calcPr calcId="191029"/>
  <customWorkbookViews>
    <customWorkbookView name="O.Bahtina - Личное представление" guid="{97F972B3-9C36-4CC0-9E3F-F03C4DCFA08A}" mergeInterval="0" personalView="1" maximized="1" windowWidth="1916" windowHeight="735" activeSheetId="1"/>
    <customWorkbookView name="fu_ofns5 - Личное представление" guid="{F5F9319D-4792-4D7E-9C20-845D6A7B0929}" mergeInterval="0" personalView="1" maximized="1" windowWidth="1916" windowHeight="835" activeSheetId="1" showComments="commIndAndComment"/>
    <customWorkbookView name="Шумова Дарья Александровна - Личное представление" guid="{AEA7BF92-D4CA-426A-A084-52A3756BD178}" mergeInterval="0" personalView="1" maximized="1" xWindow="-8" yWindow="-8" windowWidth="1936" windowHeight="1056" activeSheetId="1"/>
    <customWorkbookView name="Казакова Ольга Геннадьевна - Личное представление" guid="{83FDF8A3-7C84-457C-941E-6171BEDDDD58}" mergeInterval="0" personalView="1" maximized="1" windowWidth="1916" windowHeight="795" activeSheetId="1"/>
    <customWorkbookView name="fu_ofns3 - Личное представление" guid="{E98268B4-B6C7-406D-A9F8-BCD6E210785C}" mergeInterval="0" personalView="1" maximized="1" windowWidth="1916" windowHeight="85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2" i="5" l="1"/>
  <c r="Q38" i="5" l="1"/>
  <c r="P38" i="5"/>
  <c r="O38" i="5"/>
  <c r="N38" i="5"/>
  <c r="M38" i="5"/>
  <c r="L38" i="5"/>
  <c r="K38" i="5"/>
  <c r="J38" i="5"/>
  <c r="H38" i="5"/>
  <c r="G38" i="5"/>
  <c r="E38" i="5"/>
  <c r="D38" i="5"/>
  <c r="I37" i="5"/>
  <c r="I38" i="5" s="1"/>
  <c r="F37" i="5"/>
  <c r="F38" i="5" s="1"/>
  <c r="K18" i="5" l="1"/>
  <c r="K32" i="5"/>
  <c r="K30" i="5"/>
  <c r="Q35" i="5" l="1"/>
  <c r="P35" i="5"/>
  <c r="O35" i="5"/>
  <c r="N35" i="5"/>
  <c r="M35" i="5"/>
  <c r="L35" i="5"/>
  <c r="K35" i="5"/>
  <c r="J35" i="5"/>
  <c r="H35" i="5"/>
  <c r="G35" i="5"/>
  <c r="E35" i="5"/>
  <c r="D35" i="5"/>
  <c r="I26" i="5"/>
  <c r="F26" i="5"/>
  <c r="I25" i="5"/>
  <c r="F25" i="5"/>
  <c r="I24" i="5"/>
  <c r="F24" i="5"/>
  <c r="Q22" i="5"/>
  <c r="P22" i="5"/>
  <c r="O22" i="5"/>
  <c r="N22" i="5"/>
  <c r="M22" i="5"/>
  <c r="L22" i="5"/>
  <c r="K22" i="5"/>
  <c r="K39" i="5" s="1"/>
  <c r="K40" i="5" s="1"/>
  <c r="J22" i="5"/>
  <c r="H22" i="5"/>
  <c r="G22" i="5"/>
  <c r="E22" i="5"/>
  <c r="D22" i="5"/>
  <c r="I21" i="5"/>
  <c r="F21" i="5"/>
  <c r="I20" i="5"/>
  <c r="F20" i="5"/>
  <c r="Q18" i="5"/>
  <c r="P18" i="5"/>
  <c r="O18" i="5"/>
  <c r="N18" i="5"/>
  <c r="M18" i="5"/>
  <c r="L18" i="5"/>
  <c r="J18" i="5"/>
  <c r="H18" i="5"/>
  <c r="G18" i="5"/>
  <c r="E18" i="5"/>
  <c r="D18" i="5"/>
  <c r="D39" i="5" s="1"/>
  <c r="I17" i="5"/>
  <c r="F17" i="5"/>
  <c r="I16" i="5"/>
  <c r="F16" i="5"/>
  <c r="I15" i="5"/>
  <c r="F15" i="5"/>
  <c r="I14" i="5"/>
  <c r="F14" i="5"/>
  <c r="I13" i="5"/>
  <c r="F13" i="5"/>
  <c r="B13" i="5"/>
  <c r="I12" i="5"/>
  <c r="F12" i="5"/>
  <c r="I11" i="5"/>
  <c r="F11" i="5"/>
  <c r="I10" i="5"/>
  <c r="F10" i="5"/>
  <c r="I9" i="5"/>
  <c r="F9" i="5"/>
  <c r="I8" i="5"/>
  <c r="F8" i="5"/>
  <c r="G39" i="5" l="1"/>
  <c r="G40" i="5" s="1"/>
  <c r="J39" i="5"/>
  <c r="H39" i="5"/>
  <c r="H40" i="5" s="1"/>
  <c r="M39" i="5"/>
  <c r="N39" i="5"/>
  <c r="L39" i="5"/>
  <c r="E39" i="5"/>
  <c r="Q39" i="5"/>
  <c r="Q40" i="5" s="1"/>
  <c r="O39" i="5"/>
  <c r="O40" i="5" s="1"/>
  <c r="P39" i="5"/>
  <c r="P40" i="5" s="1"/>
  <c r="F18" i="5"/>
  <c r="F22" i="5"/>
  <c r="I35" i="5"/>
  <c r="I18" i="5"/>
  <c r="I39" i="5" s="1"/>
  <c r="I22" i="5"/>
  <c r="F35" i="5"/>
  <c r="F39" i="5" l="1"/>
  <c r="Q20" i="3"/>
  <c r="P20" i="3"/>
  <c r="O20" i="3"/>
  <c r="N20" i="3"/>
  <c r="M20" i="3"/>
  <c r="L20" i="3"/>
  <c r="K20" i="3"/>
  <c r="J20" i="3"/>
  <c r="H20" i="3"/>
  <c r="G20" i="3"/>
  <c r="E20" i="3"/>
  <c r="D20" i="3"/>
  <c r="I19" i="3"/>
  <c r="F19" i="3"/>
  <c r="F38" i="3" l="1"/>
  <c r="I38" i="3"/>
  <c r="F39" i="3"/>
  <c r="I39" i="3"/>
  <c r="D40" i="3"/>
  <c r="E40" i="3"/>
  <c r="F40" i="3"/>
  <c r="G40" i="3"/>
  <c r="H40" i="3"/>
  <c r="J40" i="3"/>
  <c r="K40" i="3"/>
  <c r="L40" i="3"/>
  <c r="M40" i="3"/>
  <c r="N40" i="3"/>
  <c r="O40" i="3"/>
  <c r="P40" i="3"/>
  <c r="Q40" i="3"/>
  <c r="I40" i="3" l="1"/>
  <c r="K16" i="3"/>
  <c r="R16" i="3" l="1"/>
  <c r="K36" i="3"/>
  <c r="J36" i="3"/>
  <c r="K33" i="3"/>
  <c r="J33" i="3"/>
  <c r="J16" i="3"/>
  <c r="K41" i="3" l="1"/>
  <c r="K42" i="3" s="1"/>
  <c r="J41" i="3"/>
  <c r="Q36" i="3"/>
  <c r="P36" i="3"/>
  <c r="O36" i="3"/>
  <c r="N36" i="3"/>
  <c r="M36" i="3"/>
  <c r="L36" i="3"/>
  <c r="H36" i="3"/>
  <c r="G36" i="3"/>
  <c r="E36" i="3"/>
  <c r="D36" i="3"/>
  <c r="I35" i="3"/>
  <c r="F35" i="3"/>
  <c r="V20" i="3"/>
  <c r="U20" i="3"/>
  <c r="T20" i="3"/>
  <c r="S20" i="3"/>
  <c r="V24" i="3"/>
  <c r="U24" i="3"/>
  <c r="T24" i="3"/>
  <c r="S24" i="3"/>
  <c r="R24" i="3"/>
  <c r="R20" i="3" l="1"/>
  <c r="F36" i="3"/>
  <c r="I36" i="3"/>
  <c r="P33" i="3"/>
  <c r="U33" i="3" s="1"/>
  <c r="P16" i="3"/>
  <c r="N33" i="3"/>
  <c r="N16" i="3"/>
  <c r="N41" i="3" s="1"/>
  <c r="D33" i="3"/>
  <c r="P41" i="3" l="1"/>
  <c r="P42" i="3" s="1"/>
  <c r="U16" i="3"/>
  <c r="M33" i="3"/>
  <c r="L33" i="3"/>
  <c r="E33" i="3"/>
  <c r="Q16" i="3" l="1"/>
  <c r="F22" i="3"/>
  <c r="F18" i="3"/>
  <c r="V16" i="3" l="1"/>
  <c r="I13" i="3"/>
  <c r="G33" i="3" l="1"/>
  <c r="R33" i="3" s="1"/>
  <c r="Q33" i="3"/>
  <c r="Q41" i="3" s="1"/>
  <c r="O33" i="3"/>
  <c r="T33" i="3" s="1"/>
  <c r="H33" i="3"/>
  <c r="S33" i="3" s="1"/>
  <c r="V33" i="3" l="1"/>
  <c r="O16" i="3"/>
  <c r="O41" i="3" s="1"/>
  <c r="T16" i="3" l="1"/>
  <c r="O42" i="3"/>
  <c r="I24" i="3"/>
  <c r="I23" i="3"/>
  <c r="I22" i="3"/>
  <c r="I18" i="3"/>
  <c r="I15" i="3"/>
  <c r="I14" i="3"/>
  <c r="I12" i="3"/>
  <c r="I11" i="3"/>
  <c r="I10" i="3"/>
  <c r="I9" i="3"/>
  <c r="I8" i="3"/>
  <c r="I7" i="3"/>
  <c r="I6" i="3"/>
  <c r="F24" i="3"/>
  <c r="F23" i="3"/>
  <c r="F15" i="3"/>
  <c r="F14" i="3"/>
  <c r="F13" i="3"/>
  <c r="F12" i="3"/>
  <c r="F11" i="3"/>
  <c r="F10" i="3"/>
  <c r="F9" i="3"/>
  <c r="F8" i="3"/>
  <c r="F7" i="3"/>
  <c r="F6" i="3"/>
  <c r="I33" i="3" l="1"/>
  <c r="M16" i="3"/>
  <c r="M41" i="3" s="1"/>
  <c r="L16" i="3"/>
  <c r="L41" i="3" s="1"/>
  <c r="H16" i="3"/>
  <c r="G16" i="3"/>
  <c r="G41" i="3" s="1"/>
  <c r="G42" i="3" s="1"/>
  <c r="E16" i="3"/>
  <c r="E41" i="3" s="1"/>
  <c r="D16" i="3"/>
  <c r="D41" i="3" s="1"/>
  <c r="O78" i="4"/>
  <c r="N78" i="4"/>
  <c r="M78" i="4"/>
  <c r="L78" i="4"/>
  <c r="I78" i="4"/>
  <c r="K78" i="4" s="1"/>
  <c r="H78" i="4"/>
  <c r="G78" i="4"/>
  <c r="F78" i="4"/>
  <c r="O68" i="4"/>
  <c r="S68" i="4" s="1"/>
  <c r="N68" i="4"/>
  <c r="M68" i="4"/>
  <c r="L68" i="4"/>
  <c r="I68" i="4"/>
  <c r="H68" i="4"/>
  <c r="Q68" i="4" s="1"/>
  <c r="G68" i="4"/>
  <c r="F68" i="4"/>
  <c r="O54" i="4"/>
  <c r="N54" i="4"/>
  <c r="M54" i="4"/>
  <c r="L54" i="4"/>
  <c r="K54" i="4"/>
  <c r="J54" i="4"/>
  <c r="I54" i="4"/>
  <c r="H54" i="4"/>
  <c r="G54" i="4"/>
  <c r="F54" i="4"/>
  <c r="D30" i="4"/>
  <c r="D29" i="4"/>
  <c r="B29" i="4"/>
  <c r="D28" i="4"/>
  <c r="S8" i="4"/>
  <c r="R8" i="4"/>
  <c r="Q8" i="4"/>
  <c r="S5" i="4"/>
  <c r="R5" i="4"/>
  <c r="Q5" i="4"/>
  <c r="P5" i="4"/>
  <c r="K68" i="4" l="1"/>
  <c r="S16" i="3"/>
  <c r="H41" i="3"/>
  <c r="F41" i="3"/>
  <c r="H42" i="3"/>
  <c r="Q42" i="3"/>
  <c r="I20" i="3"/>
  <c r="J78" i="4"/>
  <c r="F20" i="3"/>
  <c r="J68" i="4"/>
  <c r="F33" i="3"/>
  <c r="F16" i="3"/>
  <c r="I16" i="3"/>
  <c r="R68" i="4"/>
  <c r="I41" i="3" l="1"/>
  <c r="B11" i="3"/>
  <c r="K20" i="2" l="1"/>
  <c r="K4" i="2" s="1"/>
  <c r="H20" i="2"/>
  <c r="G20" i="2"/>
  <c r="G4" i="2" s="1"/>
  <c r="F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H4" i="2"/>
  <c r="J20" i="2" l="1"/>
  <c r="F4" i="2"/>
  <c r="I4" i="2" s="1"/>
  <c r="J4" i="2"/>
</calcChain>
</file>

<file path=xl/sharedStrings.xml><?xml version="1.0" encoding="utf-8"?>
<sst xmlns="http://schemas.openxmlformats.org/spreadsheetml/2006/main" count="615" uniqueCount="247">
  <si>
    <t/>
  </si>
  <si>
    <t>№ п/п</t>
  </si>
  <si>
    <t>Наименование государственной услуги (работы)</t>
  </si>
  <si>
    <t>Коды</t>
  </si>
  <si>
    <t>Наименование показателя</t>
  </si>
  <si>
    <t>Единица измерения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</si>
  <si>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</si>
  <si>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</si>
  <si>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</si>
  <si>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</si>
  <si>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</si>
  <si>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</si>
  <si>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</si>
  <si>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</si>
  <si>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</si>
  <si>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</si>
  <si>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</si>
  <si>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тыс.руб.</t>
  </si>
  <si>
    <t>1.1</t>
  </si>
  <si>
    <t>2021 план</t>
  </si>
  <si>
    <t>2022 план</t>
  </si>
  <si>
    <t>Сравнение 2020 с 2019, %</t>
  </si>
  <si>
    <t>1.2</t>
  </si>
  <si>
    <t>1.3</t>
  </si>
  <si>
    <t>1.6</t>
  </si>
  <si>
    <t>1.7</t>
  </si>
  <si>
    <t>1.14</t>
  </si>
  <si>
    <t>1.15</t>
  </si>
  <si>
    <t xml:space="preserve">Единица </t>
  </si>
  <si>
    <t>1.17</t>
  </si>
  <si>
    <t>1.18</t>
  </si>
  <si>
    <t>Общий объем субсидий на финансовое обеспечение выполнения муниципального задания задания</t>
  </si>
  <si>
    <t>в рамках муниципальной программы "Развитие образования в городском округе "Александровск-Сахалинский район"</t>
  </si>
  <si>
    <t>в рамках муниципальной программы "Развитие физической культуры, спорта и молодежной политики в городском округе "Александровск-Сахалинский район"</t>
  </si>
  <si>
    <t>в рамках муниципальной программы "Развитие культуры в городском округе "Александровск-Сахалинский район"</t>
  </si>
  <si>
    <t>Итого по муниципальной программе "Развитие культуры в городском округе "Аллександровск-Сахалинский район"</t>
  </si>
  <si>
    <t>Итого по муниципальной программе "Развитие физической культуры, спорта и молодежной политики в городском округе "Аллександровск-Сахалинский район"</t>
  </si>
  <si>
    <t>Итого по муниципальной программе "Развитие образования в городском округе "Аллександровск-Сахалинский район"</t>
  </si>
  <si>
    <t>Реализация основных общеобразовательных программ дошкольного образования</t>
  </si>
  <si>
    <t>Объем финансового обеспечения оказания государственной услуги (работы)</t>
  </si>
  <si>
    <t xml:space="preserve">851200О.99.0.ББ04АЖ00000     </t>
  </si>
  <si>
    <t>801011О.99.0.БВ24ВТ22000</t>
  </si>
  <si>
    <t>851200О.99.0.ББ04АА00000</t>
  </si>
  <si>
    <t>801011О.99.0.БВ24АК62000</t>
  </si>
  <si>
    <t>Дети инвалиды от 3 до 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</si>
  <si>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</si>
  <si>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 лет</t>
  </si>
  <si>
    <t>Дети-инвалиды от 1 года до 3 лет</t>
  </si>
  <si>
    <t>Присмотр и уход (в дошкольных образовательных учреждениях</t>
  </si>
  <si>
    <t>853211О.99.0.БВ19АА98000</t>
  </si>
  <si>
    <t>853211О.99.0.БВ19АА14000</t>
  </si>
  <si>
    <t>853211О.99.0.БВ19АА08000</t>
  </si>
  <si>
    <t>853211О.99.0.БВ19АА56000</t>
  </si>
  <si>
    <t>853211О.99.0.БВ19АА68000</t>
  </si>
  <si>
    <t>853211О.99.0.БВ19АА93000</t>
  </si>
  <si>
    <t>дети-сироты и дети оставшиеся без попечения родителей от 3 до 8 лет</t>
  </si>
  <si>
    <t>Дети-инвалиды От 3 лет до 8 лет (ГПД)</t>
  </si>
  <si>
    <t>Дети-инвалиды От 1 лет до 3 лет (ГПД)</t>
  </si>
  <si>
    <t xml:space="preserve">Дети-сироты и дети, оставшиеся без попечения родителей от 1 года до 3 лет
</t>
  </si>
  <si>
    <t>Физические лица за исключением льготных категорий До 3 лет</t>
  </si>
  <si>
    <t xml:space="preserve">Физические лица за исключением льготных категорий от 3-8 лет (ГПД)
</t>
  </si>
  <si>
    <t>Библиотечное, библиографическое и информационное обслуживание пользователей библиотеки</t>
  </si>
  <si>
    <t>910100О.99.0.ББ83АА00000</t>
  </si>
  <si>
    <t>Количество посещений</t>
  </si>
  <si>
    <t>Формирование, учет, изучение, обеспечение физического сохранения и безопасности фондов библиотеки, включая оцифровку</t>
  </si>
  <si>
    <t>900400О.99.0.ББ72АА00000</t>
  </si>
  <si>
    <t>Количество документов</t>
  </si>
  <si>
    <t>Библиографическая обработка документов и создание каталогов</t>
  </si>
  <si>
    <t>910100О.99.0.ББ83АА02000</t>
  </si>
  <si>
    <t>Организация деятельности клубных формирований и формирований (самодеятельного народного творчества)</t>
  </si>
  <si>
    <t>949916О.99.О.ББ78АА00000</t>
  </si>
  <si>
    <t>Количество клубных формирований</t>
  </si>
  <si>
    <t>Создание концертов и концертных программ</t>
  </si>
  <si>
    <t>Количество новых (капитально-возобновленных) концертов</t>
  </si>
  <si>
    <t>Организация показа концерта и концертных программ</t>
  </si>
  <si>
    <t>900100О.ББ81АА00000</t>
  </si>
  <si>
    <t>Количество работ</t>
  </si>
  <si>
    <t>Показ концертов и концертных программ</t>
  </si>
  <si>
    <t>Количество публичных выступлений</t>
  </si>
  <si>
    <t>Число зрителей</t>
  </si>
  <si>
    <t>931900О.99.0.БВ27АА86006</t>
  </si>
  <si>
    <t>931900О.99.0.БВ28АВ31000</t>
  </si>
  <si>
    <t>931900О.99.0.БВ27АБ17006</t>
  </si>
  <si>
    <t>931900О.99.0.БВ27АА71006</t>
  </si>
  <si>
    <t>931900О.99.0.БВ27АА72006</t>
  </si>
  <si>
    <t>931900О.99.0.БВ27АА11006</t>
  </si>
  <si>
    <t>931900О.99.0.БВ27АВ37006</t>
  </si>
  <si>
    <t>Дзюдо; Тренировочный этап (этап спортивной специализации)</t>
  </si>
  <si>
    <t>Спортивная подготовка по олимпийским видам спорта</t>
  </si>
  <si>
    <t>Дзюдо; Этап начальной подготовки</t>
  </si>
  <si>
    <t>Лыжные гонки; Тренировочный этап (этап спортивной специализации)</t>
  </si>
  <si>
    <t>Горнолыжный спорт; Этап начальной подготовки</t>
  </si>
  <si>
    <t>Горнолыжный спорт; Тренировочный этап (этап спортивной специализации)</t>
  </si>
  <si>
    <t>Баскетбол; Этап начальной подготовки</t>
  </si>
  <si>
    <t>Футбол; Тренировочный этап (этап спортивной специализации)</t>
  </si>
  <si>
    <t>13</t>
  </si>
  <si>
    <t>43</t>
  </si>
  <si>
    <t>Реализация дополнительных общеразвивающих программ</t>
  </si>
  <si>
    <t xml:space="preserve">Реализация основных общеобразовательных программ начального общего образования                                                                                   </t>
  </si>
  <si>
    <t>801012О.99.0.БА81АА00001</t>
  </si>
  <si>
    <t xml:space="preserve">адаптированная образовательная программа
обучающиеся с ограниченными возможностями здоровья (ОВЗ) (Очная)
</t>
  </si>
  <si>
    <t>Человек</t>
  </si>
  <si>
    <t>801012О.99.0.БА81АА24001</t>
  </si>
  <si>
    <t xml:space="preserve">адаптированная образовательная программа
обучающиеся с ограниченными возможностями здоровья (ОВЗ) (Очная, проходящие обучение по состоянию здоровья на дому)
</t>
  </si>
  <si>
    <t xml:space="preserve">Обучающиеся с ограниченными возможностями здоровья (ОВЗ) (Очная)
</t>
  </si>
  <si>
    <t>801012О.99.0.БА81АЛ08001</t>
  </si>
  <si>
    <t>Обучающиеся за исключением обучающихся с ограниченными возможностями здоровья (ОВЗ) и детей-инвалидов (очная)</t>
  </si>
  <si>
    <t>801012О.99.0.БА81АБ68001</t>
  </si>
  <si>
    <t xml:space="preserve">адаптированная образовательная программа, дети-инвалиды (Очная, проходящие обучение по состоянию здоровья на дому
</t>
  </si>
  <si>
    <t>801012О.99.0.БА81АБ44001</t>
  </si>
  <si>
    <t xml:space="preserve">дети-инвалиды (Очная)
</t>
  </si>
  <si>
    <t>Физические лица за исключением льготных категорий
От 3 года до 8 лет  (Группа продленного дня)</t>
  </si>
  <si>
    <t>Физические лица за исключением льготных категорий (Группа продленного дня)</t>
  </si>
  <si>
    <t>880900О.99.0.БА80АА21000</t>
  </si>
  <si>
    <t>Обучающиеся, за исключением детей-инвалидов и инвалидов (Группа продленного дня)</t>
  </si>
  <si>
    <t>Присмотр и уход (в общеобразовательных учреждениях)</t>
  </si>
  <si>
    <t>Реализация основных общеобразовательных программ основного общего образования</t>
  </si>
  <si>
    <t xml:space="preserve">8021110.99.0.БА96АЧ08001  </t>
  </si>
  <si>
    <t>обучающиеся с ограниченными возможностями здоровья (ОВЗ) (Очная)</t>
  </si>
  <si>
    <t>851200О.99.0.ББ04АВ69000</t>
  </si>
  <si>
    <t xml:space="preserve">адаптированная образовательная программа, дети-инвалиды
(Очная с применением дистанционных образовательных технологий
проходящие обучение по состоянию здоровья на дому)
</t>
  </si>
  <si>
    <t>851200О.99.0.ББ04АЖ24000</t>
  </si>
  <si>
    <t xml:space="preserve">адаптированная образовательная программа, дети-инвалиды
(Очная, проходящие обучение по состоянию здоровья на дому)
</t>
  </si>
  <si>
    <t xml:space="preserve"> дети-инвалиды (Очная)
</t>
  </si>
  <si>
    <t xml:space="preserve">851200О.99.0.ББ04АА24000   </t>
  </si>
  <si>
    <t>Реализация основных общеобразовательных программ среднего общего образования</t>
  </si>
  <si>
    <t>802112О.99.0.АЗ44АА00001</t>
  </si>
  <si>
    <t>Обучающиеся, за исключением обучающихся с ограниченными возможностями здоровья (ОВЗ) и детей-инвалидов (очная)</t>
  </si>
  <si>
    <t>851200О.99.0.ББ19АБ20000</t>
  </si>
  <si>
    <t>Обучающиеся с ограниченными возможностями здоровья (ОВЗ) (очная)</t>
  </si>
  <si>
    <t>802112О.99.0.ББ11АЮ58001</t>
  </si>
  <si>
    <t xml:space="preserve">образовательная программа, обеспечивающая углубленное изучение отдельных учебных предметов, предметных областей (профильное обучение) (Очная) обучающиеся за исключением обучающихся с ограниченными возможностями здоровья (ОВЗ) и детей-инвалидов
</t>
  </si>
  <si>
    <t>851200О.99.0.ББ19АЖ24000</t>
  </si>
  <si>
    <t>804200О.99.0.ББ52АЗ44000</t>
  </si>
  <si>
    <t>дети за исключением детей с ограниченными возможностями здоровья (ОВЗ) и детей-инвалидов</t>
  </si>
  <si>
    <t>801011О.99.0.БВ24ВУ42000</t>
  </si>
  <si>
    <t>обучающиеся за исключением обучающихся с ограниченными возможностями здоровья (ОВЗ) и детей-инвалидов (Очная, 
От 3 лет до 8 лет)</t>
  </si>
  <si>
    <t>804200О.99.0.ББ52АП16000</t>
  </si>
  <si>
    <t xml:space="preserve">адаптированная образовательная программа
дети с ограниченными возможностями здоровья (ОВЗ), обучающиеся по состоянию здоровья по месту жительства
</t>
  </si>
  <si>
    <t>Человеко/час</t>
  </si>
  <si>
    <t>804200О.99.0.ББ52АЖ24000</t>
  </si>
  <si>
    <t>дети, за исключением детей с ограниченными возможностями здоровья (ОВЗ) и детей-инвалидов</t>
  </si>
  <si>
    <t>804200О.99.0.ББ52АЖ00000</t>
  </si>
  <si>
    <t>804200О.99.0.ББ52АЖ72000</t>
  </si>
  <si>
    <t>804200О.99.ББ52АН48000</t>
  </si>
  <si>
    <t>дети с ограниченными возможностями здоровья (ОВЗ)</t>
  </si>
  <si>
    <t>802112О.99.0.ББ55АД40000</t>
  </si>
  <si>
    <t>802112О.99.0.ББ55АЕ28000</t>
  </si>
  <si>
    <t>802112О.99.0.ББ55АА24000</t>
  </si>
  <si>
    <t>2019 факт</t>
  </si>
  <si>
    <t>2020 оценка</t>
  </si>
  <si>
    <t>Сравнение 2021 с 2020, %</t>
  </si>
  <si>
    <t>931900О.99.0.БВ27АА87006</t>
  </si>
  <si>
    <t>Баскетбол; Этап тренировочный этап</t>
  </si>
  <si>
    <t>Футбол; Этап начальной подготовки (этап спортивной специализации)</t>
  </si>
  <si>
    <t>Лыжные гонки; Этап начальной подготовки (этап спортивной специализации)</t>
  </si>
  <si>
    <t>Учебно-тренировочные сборы</t>
  </si>
  <si>
    <t>931900Ф.99.1.БД13АА00000</t>
  </si>
  <si>
    <t>931900Ф.99.1.БА40АА00000</t>
  </si>
  <si>
    <t>1.9</t>
  </si>
  <si>
    <t>ГТО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</si>
  <si>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</si>
  <si>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</si>
  <si>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</si>
  <si>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</si>
  <si>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</si>
  <si>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</si>
  <si>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</si>
  <si>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</si>
  <si>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</si>
  <si>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</si>
  <si>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211</t>
  </si>
  <si>
    <t>2.12</t>
  </si>
  <si>
    <t>3.1</t>
  </si>
  <si>
    <t>3.2</t>
  </si>
  <si>
    <t>3.3</t>
  </si>
  <si>
    <t>3.4</t>
  </si>
  <si>
    <t>3.5</t>
  </si>
  <si>
    <t>3.6</t>
  </si>
  <si>
    <t>3.7</t>
  </si>
  <si>
    <t>880900О.99.0.БА80АБ89000</t>
  </si>
  <si>
    <t>Дети-инвалиды (Группа продленного дня)</t>
  </si>
  <si>
    <t>1.12</t>
  </si>
  <si>
    <t>Человек\час</t>
  </si>
  <si>
    <t>802112О.99.0.ББ55АЕ76000</t>
  </si>
  <si>
    <t>Очная</t>
  </si>
  <si>
    <t>801012О.99.0.БА81АЦ60001</t>
  </si>
  <si>
    <t xml:space="preserve">обучающиеся за исключением обучающихся с ограниченными возможностями здоровья (ОВЗ) и детей-инвалидов (Очная)
</t>
  </si>
  <si>
    <t>801012О.99.0.БА81АЛ68001</t>
  </si>
  <si>
    <t xml:space="preserve">851200О.99.0.ББ04АЖ24000 </t>
  </si>
  <si>
    <t xml:space="preserve">адаптированная образовательная программа
дети-инвалиды  (Очная, проходящие обучение по состоянию здоровья на дому)
</t>
  </si>
  <si>
    <t>адаптированная образовательная программа Обучающиеся с ограниченными возможностями здоровья (ОВЗ) (Очная, проходящие обучение по состоянию здоровья на дому)</t>
  </si>
  <si>
    <t>1.10</t>
  </si>
  <si>
    <t>802112О.99.0.ББ11АГ00000</t>
  </si>
  <si>
    <t>Организация отдыха детей и молодежи</t>
  </si>
  <si>
    <t>920700О.99.0.АЗ22АА01001</t>
  </si>
  <si>
    <t>Доля лиц, отдохнувших в летний период</t>
  </si>
  <si>
    <t>1.11</t>
  </si>
  <si>
    <t>1.13</t>
  </si>
  <si>
    <t>2020 план</t>
  </si>
  <si>
    <t>2020 факт</t>
  </si>
  <si>
    <t>%</t>
  </si>
  <si>
    <t>Значение показателя объема муниципальной услуги</t>
  </si>
  <si>
    <t>Значение показателя объема муниципальной услуги, тыс. рублей</t>
  </si>
  <si>
    <t>Единица измерения объема услуг</t>
  </si>
  <si>
    <t>1.4</t>
  </si>
  <si>
    <t>1.5</t>
  </si>
  <si>
    <t>1.8</t>
  </si>
  <si>
    <t>Итого по городскому округу "Аллександровск-Сахалинский район"</t>
  </si>
  <si>
    <t>допы</t>
  </si>
  <si>
    <t>школы</t>
  </si>
  <si>
    <t>Плановое значение показателя объема муниципальной услуги</t>
  </si>
  <si>
    <t>Плановое значение показателя объема муниципальной услуги, тыс. рублей</t>
  </si>
  <si>
    <t>Организация и проведение мероприятй</t>
  </si>
  <si>
    <t>Показ (организация показа) спектаклей (театральных постановок</t>
  </si>
  <si>
    <t>Показ (организация показа) концертных программ</t>
  </si>
  <si>
    <t>Организация деятельности клубных формирований самодеятельных коллективов</t>
  </si>
  <si>
    <t>3.8</t>
  </si>
  <si>
    <t>3.9</t>
  </si>
  <si>
    <t>3.10</t>
  </si>
  <si>
    <t>3.11</t>
  </si>
  <si>
    <t>БЕЗ КАЗЕННИКОВ</t>
  </si>
  <si>
    <t>ГПД</t>
  </si>
  <si>
    <t xml:space="preserve">УТОЧНЕННЫЙ БЮДЖЕТ </t>
  </si>
  <si>
    <t>% исполнения</t>
  </si>
  <si>
    <t>2022 факт</t>
  </si>
  <si>
    <t>2024 план</t>
  </si>
  <si>
    <t>2025 план</t>
  </si>
  <si>
    <t>Показ кинофильмов</t>
  </si>
  <si>
    <t>3.12</t>
  </si>
  <si>
    <t>в рамках муниципальной программы "Укрепление общественного здоровья населения в городском округе "Александровск-Сахалинский район"</t>
  </si>
  <si>
    <t>Итого по муниципальной программе "Укрепление общественного здоровья населения в городском округе "Александровск-Сахалинский район"</t>
  </si>
  <si>
    <t>4.1</t>
  </si>
  <si>
    <t>в рамках муниципальной программы "Развитие транспортной инфраструктуры и дорожного хозяйства в городском округе "Александровск-Сахалинский район"</t>
  </si>
  <si>
    <t>Итого по муниципальной программе "Развитие транспортной инфраструктуры и дорожного хозяйства в городском округе "Александровск-Сахалинский район"</t>
  </si>
  <si>
    <t>5.1</t>
  </si>
  <si>
    <t>5.2</t>
  </si>
  <si>
    <t>2026 план</t>
  </si>
  <si>
    <t>2023 оценка 
(Решение Собрания ГО …от 19.12.2022 года № 199 в ред. от 25.08.2023 года № 229)</t>
  </si>
  <si>
    <t>Плановое значение показателя объема муниципальной услуги (МЕСТНЫЙ бюджет)</t>
  </si>
  <si>
    <t>Плановое значение показателя объема муниципальной услуги, тыс. рублей (МЕСТНЫЙ бюджет)</t>
  </si>
  <si>
    <t>2023 план</t>
  </si>
  <si>
    <t>2023 факт</t>
  </si>
  <si>
    <t>2024 оценка 
(Решение Собрания ГО …от 19.12.2023 года № 20 в ред. от 25.09.2024 года № 53)</t>
  </si>
  <si>
    <t>2027 план</t>
  </si>
  <si>
    <t>Спортивная подготовка по олимпийским и неолимпийским видам спорта</t>
  </si>
  <si>
    <t>ОБЪЕМЫ услуг (работ) и финансового обеспечения к ПРОЕКТУ бюджета на 2025 год и плановый период 2026 - 2027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</si>
</sst>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#,##0.0"/>
    <numFmt numFmtId="167" formatCode="0.0"/>
    <numFmt numFmtId="168" formatCode="0.0%"/>
  </numFmts>
  <fonts count="38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76">
    <xf numFmtId="165" fontId="0" fillId="0" borderId="0">
      <alignment vertical="top" wrapText="1"/>
    </xf>
    <xf numFmtId="165" fontId="6" fillId="0" borderId="0">
      <alignment vertical="top" wrapText="1"/>
    </xf>
    <xf numFmtId="0" fontId="7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9" fontId="7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164" fontId="7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4" fillId="11" borderId="11" applyNumberFormat="0" applyAlignment="0" applyProtection="0"/>
    <xf numFmtId="0" fontId="15" fillId="24" borderId="12" applyNumberFormat="0" applyAlignment="0" applyProtection="0"/>
    <xf numFmtId="0" fontId="16" fillId="24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5" borderId="17" applyNumberFormat="0" applyAlignment="0" applyProtection="0"/>
    <xf numFmtId="0" fontId="22" fillId="0" borderId="0" applyNumberFormat="0" applyFill="0" applyBorder="0" applyAlignment="0" applyProtection="0"/>
    <xf numFmtId="0" fontId="23" fillId="26" borderId="0" applyNumberFormat="0" applyBorder="0" applyAlignment="0" applyProtection="0"/>
    <xf numFmtId="0" fontId="8" fillId="0" borderId="0"/>
    <xf numFmtId="0" fontId="12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2" fillId="0" borderId="0"/>
    <xf numFmtId="0" fontId="8" fillId="0" borderId="0"/>
    <xf numFmtId="0" fontId="24" fillId="7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7" borderId="18" applyNumberFormat="0" applyFont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8" borderId="0" applyNumberFormat="0" applyBorder="0" applyAlignment="0" applyProtection="0"/>
    <xf numFmtId="0" fontId="2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</cellStyleXfs>
  <cellXfs count="172">
    <xf numFmtId="165" fontId="0" fillId="0" borderId="0" xfId="0" applyNumberFormat="1" applyFont="1" applyFill="1" applyAlignment="1">
      <alignment vertical="top" wrapText="1"/>
    </xf>
    <xf numFmtId="165" fontId="0" fillId="0" borderId="0" xfId="0" applyNumberFormat="1" applyFont="1" applyFill="1" applyAlignment="1">
      <alignment horizontal="center" vertical="center" wrapText="1"/>
    </xf>
    <xf numFmtId="165" fontId="0" fillId="0" borderId="0" xfId="0" applyNumberFormat="1" applyFont="1" applyFill="1" applyAlignment="1">
      <alignment horizontal="left" vertical="center" wrapText="1"/>
    </xf>
    <xf numFmtId="165" fontId="0" fillId="0" borderId="0" xfId="0" applyNumberFormat="1" applyFont="1" applyFill="1" applyAlignment="1">
      <alignment horizontal="center" vertical="top" wrapText="1"/>
    </xf>
    <xf numFmtId="0" fontId="9" fillId="0" borderId="0" xfId="2" applyFont="1" applyFill="1" applyBorder="1" applyAlignment="1">
      <alignment vertical="center" wrapText="1"/>
    </xf>
    <xf numFmtId="49" fontId="0" fillId="0" borderId="0" xfId="0" applyNumberFormat="1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49" fontId="0" fillId="5" borderId="4" xfId="0" applyNumberFormat="1" applyFont="1" applyFill="1" applyBorder="1" applyAlignment="1">
      <alignment horizontal="center" vertical="center" wrapText="1"/>
    </xf>
    <xf numFmtId="0" fontId="0" fillId="5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vertical="top" wrapText="1"/>
    </xf>
    <xf numFmtId="166" fontId="6" fillId="28" borderId="2" xfId="0" applyNumberFormat="1" applyFont="1" applyFill="1" applyBorder="1" applyAlignment="1">
      <alignment horizontal="center" vertical="center" wrapText="1"/>
    </xf>
    <xf numFmtId="3" fontId="0" fillId="0" borderId="2" xfId="0" applyNumberFormat="1" applyFont="1" applyFill="1" applyBorder="1" applyAlignment="1">
      <alignment horizontal="center" vertical="center" wrapText="1"/>
    </xf>
    <xf numFmtId="166" fontId="0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vertical="top" wrapText="1"/>
    </xf>
    <xf numFmtId="49" fontId="5" fillId="29" borderId="2" xfId="0" applyNumberFormat="1" applyFont="1" applyFill="1" applyBorder="1" applyAlignment="1">
      <alignment horizontal="center" vertical="center" wrapText="1"/>
    </xf>
    <xf numFmtId="166" fontId="6" fillId="29" borderId="2" xfId="0" applyNumberFormat="1" applyFont="1" applyFill="1" applyBorder="1" applyAlignment="1">
      <alignment horizontal="center" vertical="center" wrapText="1"/>
    </xf>
    <xf numFmtId="165" fontId="0" fillId="29" borderId="0" xfId="0" applyNumberFormat="1" applyFont="1" applyFill="1" applyAlignment="1">
      <alignment vertical="top" wrapText="1"/>
    </xf>
    <xf numFmtId="4" fontId="5" fillId="29" borderId="2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Alignment="1">
      <alignment horizontal="left" vertical="center" wrapText="1"/>
    </xf>
    <xf numFmtId="49" fontId="0" fillId="29" borderId="3" xfId="0" applyNumberFormat="1" applyFont="1" applyFill="1" applyBorder="1" applyAlignment="1">
      <alignment horizontal="center" vertical="center" wrapText="1"/>
    </xf>
    <xf numFmtId="166" fontId="0" fillId="29" borderId="4" xfId="0" applyNumberFormat="1" applyFont="1" applyFill="1" applyBorder="1" applyAlignment="1">
      <alignment horizontal="center" vertical="center" wrapText="1"/>
    </xf>
    <xf numFmtId="166" fontId="5" fillId="29" borderId="3" xfId="0" applyNumberFormat="1" applyFont="1" applyFill="1" applyBorder="1" applyAlignment="1">
      <alignment horizontal="center" vertical="center" wrapText="1"/>
    </xf>
    <xf numFmtId="166" fontId="5" fillId="29" borderId="4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28" borderId="2" xfId="0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 applyAlignment="1">
      <alignment vertical="top" wrapText="1"/>
    </xf>
    <xf numFmtId="166" fontId="29" fillId="0" borderId="2" xfId="0" applyNumberFormat="1" applyFont="1" applyFill="1" applyBorder="1" applyAlignment="1">
      <alignment vertical="top" wrapText="1"/>
    </xf>
    <xf numFmtId="165" fontId="0" fillId="0" borderId="0" xfId="0" applyNumberFormat="1" applyFont="1" applyFill="1" applyAlignment="1">
      <alignment horizontal="left" vertical="top" wrapText="1"/>
    </xf>
    <xf numFmtId="0" fontId="0" fillId="5" borderId="4" xfId="0" applyNumberFormat="1" applyFont="1" applyFill="1" applyBorder="1" applyAlignment="1">
      <alignment horizontal="left" vertical="center" wrapText="1"/>
    </xf>
    <xf numFmtId="166" fontId="29" fillId="0" borderId="2" xfId="0" applyNumberFormat="1" applyFont="1" applyFill="1" applyBorder="1" applyAlignment="1">
      <alignment horizontal="center" vertical="top" wrapText="1"/>
    </xf>
    <xf numFmtId="1" fontId="29" fillId="0" borderId="2" xfId="0" applyNumberFormat="1" applyFont="1" applyFill="1" applyBorder="1" applyAlignment="1">
      <alignment horizontal="center" vertical="center" wrapText="1"/>
    </xf>
    <xf numFmtId="166" fontId="29" fillId="0" borderId="2" xfId="0" applyNumberFormat="1" applyFont="1" applyFill="1" applyBorder="1" applyAlignment="1">
      <alignment horizontal="center" vertical="center" wrapText="1"/>
    </xf>
    <xf numFmtId="167" fontId="29" fillId="0" borderId="2" xfId="0" applyNumberFormat="1" applyFont="1" applyFill="1" applyBorder="1" applyAlignment="1">
      <alignment horizontal="center" vertical="center" wrapText="1"/>
    </xf>
    <xf numFmtId="166" fontId="29" fillId="0" borderId="2" xfId="0" applyNumberFormat="1" applyFont="1" applyFill="1" applyBorder="1" applyAlignment="1">
      <alignment vertical="center" wrapText="1"/>
    </xf>
    <xf numFmtId="166" fontId="6" fillId="0" borderId="2" xfId="0" applyNumberFormat="1" applyFont="1" applyFill="1" applyBorder="1" applyAlignment="1">
      <alignment horizontal="left" vertical="center" wrapText="1"/>
    </xf>
    <xf numFmtId="3" fontId="29" fillId="0" borderId="2" xfId="0" applyNumberFormat="1" applyFont="1" applyFill="1" applyBorder="1" applyAlignment="1">
      <alignment horizontal="center" vertical="center" wrapText="1"/>
    </xf>
    <xf numFmtId="3" fontId="29" fillId="28" borderId="2" xfId="0" applyNumberFormat="1" applyFont="1" applyFill="1" applyBorder="1" applyAlignment="1">
      <alignment horizontal="center" vertical="center" wrapText="1"/>
    </xf>
    <xf numFmtId="166" fontId="29" fillId="28" borderId="2" xfId="0" applyNumberFormat="1" applyFont="1" applyFill="1" applyBorder="1" applyAlignment="1">
      <alignment horizontal="center" vertical="center" wrapText="1"/>
    </xf>
    <xf numFmtId="165" fontId="29" fillId="0" borderId="0" xfId="0" applyNumberFormat="1" applyFont="1" applyFill="1" applyAlignment="1">
      <alignment horizontal="left" vertical="center" wrapText="1"/>
    </xf>
    <xf numFmtId="4" fontId="29" fillId="0" borderId="2" xfId="0" applyNumberFormat="1" applyFont="1" applyFill="1" applyBorder="1" applyAlignment="1">
      <alignment horizontal="center" vertical="center" wrapText="1"/>
    </xf>
    <xf numFmtId="165" fontId="29" fillId="0" borderId="0" xfId="0" applyNumberFormat="1" applyFont="1" applyFill="1" applyAlignment="1">
      <alignment vertical="top" wrapText="1"/>
    </xf>
    <xf numFmtId="4" fontId="29" fillId="0" borderId="0" xfId="0" applyNumberFormat="1" applyFont="1" applyFill="1" applyAlignment="1">
      <alignment vertical="top" wrapText="1"/>
    </xf>
    <xf numFmtId="49" fontId="29" fillId="0" borderId="0" xfId="0" applyNumberFormat="1" applyFont="1" applyFill="1" applyAlignment="1">
      <alignment vertical="top" wrapText="1"/>
    </xf>
    <xf numFmtId="165" fontId="29" fillId="0" borderId="0" xfId="0" applyNumberFormat="1" applyFont="1" applyFill="1" applyAlignment="1">
      <alignment horizontal="left" vertical="top" wrapText="1"/>
    </xf>
    <xf numFmtId="49" fontId="29" fillId="4" borderId="2" xfId="0" applyNumberFormat="1" applyFont="1" applyFill="1" applyBorder="1" applyAlignment="1">
      <alignment horizontal="center" vertical="top" wrapText="1"/>
    </xf>
    <xf numFmtId="49" fontId="30" fillId="29" borderId="2" xfId="0" applyNumberFormat="1" applyFont="1" applyFill="1" applyBorder="1" applyAlignment="1">
      <alignment horizontal="center" vertical="center" wrapText="1"/>
    </xf>
    <xf numFmtId="2" fontId="29" fillId="0" borderId="2" xfId="0" applyNumberFormat="1" applyFont="1" applyFill="1" applyBorder="1" applyAlignment="1">
      <alignment horizontal="left" vertical="center" wrapText="1"/>
    </xf>
    <xf numFmtId="165" fontId="29" fillId="0" borderId="0" xfId="0" applyNumberFormat="1" applyFont="1" applyFill="1" applyAlignment="1">
      <alignment horizontal="center" vertical="center" wrapText="1"/>
    </xf>
    <xf numFmtId="165" fontId="29" fillId="0" borderId="0" xfId="0" applyNumberFormat="1" applyFont="1" applyFill="1" applyAlignment="1">
      <alignment horizontal="center" vertical="top" wrapText="1"/>
    </xf>
    <xf numFmtId="165" fontId="29" fillId="29" borderId="0" xfId="0" applyNumberFormat="1" applyFont="1" applyFill="1" applyAlignment="1">
      <alignment vertical="top" wrapText="1"/>
    </xf>
    <xf numFmtId="2" fontId="29" fillId="0" borderId="0" xfId="0" applyNumberFormat="1" applyFont="1" applyFill="1" applyAlignment="1">
      <alignment vertical="top" wrapText="1"/>
    </xf>
    <xf numFmtId="165" fontId="29" fillId="0" borderId="0" xfId="0" applyNumberFormat="1" applyFont="1" applyFill="1" applyAlignment="1">
      <alignment vertical="top"/>
    </xf>
    <xf numFmtId="167" fontId="29" fillId="0" borderId="0" xfId="0" applyNumberFormat="1" applyFont="1" applyFill="1" applyAlignment="1">
      <alignment horizontal="center" vertical="center" wrapText="1"/>
    </xf>
    <xf numFmtId="166" fontId="29" fillId="29" borderId="2" xfId="0" applyNumberFormat="1" applyFont="1" applyFill="1" applyBorder="1" applyAlignment="1">
      <alignment horizontal="center" vertical="center" wrapText="1"/>
    </xf>
    <xf numFmtId="166" fontId="30" fillId="29" borderId="2" xfId="0" applyNumberFormat="1" applyFont="1" applyFill="1" applyBorder="1" applyAlignment="1">
      <alignment horizontal="center" vertical="center" wrapText="1"/>
    </xf>
    <xf numFmtId="4" fontId="30" fillId="29" borderId="2" xfId="0" applyNumberFormat="1" applyFont="1" applyFill="1" applyBorder="1" applyAlignment="1">
      <alignment horizontal="center" vertical="center" wrapText="1"/>
    </xf>
    <xf numFmtId="166" fontId="31" fillId="0" borderId="2" xfId="0" applyNumberFormat="1" applyFont="1" applyFill="1" applyBorder="1" applyAlignment="1">
      <alignment horizontal="center" vertical="center" wrapText="1"/>
    </xf>
    <xf numFmtId="165" fontId="29" fillId="0" borderId="0" xfId="0" applyNumberFormat="1" applyFont="1" applyFill="1" applyAlignment="1">
      <alignment vertical="center" wrapText="1"/>
    </xf>
    <xf numFmtId="0" fontId="30" fillId="0" borderId="0" xfId="2" applyFont="1" applyFill="1" applyBorder="1" applyAlignment="1">
      <alignment vertical="center" wrapText="1"/>
    </xf>
    <xf numFmtId="49" fontId="29" fillId="0" borderId="2" xfId="0" applyNumberFormat="1" applyFont="1" applyFill="1" applyBorder="1" applyAlignment="1">
      <alignment horizontal="center" vertical="center" wrapText="1"/>
    </xf>
    <xf numFmtId="166" fontId="29" fillId="0" borderId="2" xfId="0" applyNumberFormat="1" applyFont="1" applyFill="1" applyBorder="1" applyAlignment="1">
      <alignment horizontal="left" vertical="center" wrapText="1"/>
    </xf>
    <xf numFmtId="166" fontId="29" fillId="0" borderId="3" xfId="0" applyNumberFormat="1" applyFont="1" applyFill="1" applyBorder="1" applyAlignment="1">
      <alignment horizontal="center" vertical="center" wrapText="1"/>
    </xf>
    <xf numFmtId="49" fontId="29" fillId="0" borderId="3" xfId="0" applyNumberFormat="1" applyFont="1" applyFill="1" applyBorder="1" applyAlignment="1">
      <alignment horizontal="center" vertical="center" wrapText="1"/>
    </xf>
    <xf numFmtId="166" fontId="29" fillId="0" borderId="3" xfId="0" applyNumberFormat="1" applyFont="1" applyFill="1" applyBorder="1" applyAlignment="1">
      <alignment horizontal="left" vertical="center" wrapText="1"/>
    </xf>
    <xf numFmtId="166" fontId="29" fillId="0" borderId="2" xfId="0" applyNumberFormat="1" applyFont="1" applyFill="1" applyBorder="1" applyAlignment="1">
      <alignment horizontal="left" vertical="top" wrapText="1"/>
    </xf>
    <xf numFmtId="49" fontId="29" fillId="0" borderId="3" xfId="0" applyNumberFormat="1" applyFont="1" applyFill="1" applyBorder="1" applyAlignment="1">
      <alignment horizontal="left" vertical="center" wrapText="1"/>
    </xf>
    <xf numFmtId="2" fontId="29" fillId="0" borderId="3" xfId="0" applyNumberFormat="1" applyFont="1" applyFill="1" applyBorder="1" applyAlignment="1">
      <alignment horizontal="left" vertical="center" wrapText="1"/>
    </xf>
    <xf numFmtId="2" fontId="29" fillId="0" borderId="3" xfId="0" applyNumberFormat="1" applyFont="1" applyFill="1" applyBorder="1" applyAlignment="1">
      <alignment horizontal="center" vertical="center" wrapText="1"/>
    </xf>
    <xf numFmtId="49" fontId="29" fillId="0" borderId="2" xfId="0" quotePrefix="1" applyNumberFormat="1" applyFont="1" applyFill="1" applyBorder="1" applyAlignment="1">
      <alignment horizontal="center" vertical="center" wrapText="1"/>
    </xf>
    <xf numFmtId="166" fontId="29" fillId="0" borderId="3" xfId="0" quotePrefix="1" applyNumberFormat="1" applyFont="1" applyFill="1" applyBorder="1" applyAlignment="1">
      <alignment horizontal="center" vertical="center" wrapText="1"/>
    </xf>
    <xf numFmtId="49" fontId="29" fillId="0" borderId="2" xfId="0" applyNumberFormat="1" applyFont="1" applyFill="1" applyBorder="1" applyAlignment="1">
      <alignment horizontal="left" vertical="center" wrapText="1"/>
    </xf>
    <xf numFmtId="49" fontId="30" fillId="30" borderId="1" xfId="0" applyNumberFormat="1" applyFont="1" applyFill="1" applyBorder="1" applyAlignment="1">
      <alignment horizontal="center" vertical="center" wrapText="1"/>
    </xf>
    <xf numFmtId="0" fontId="30" fillId="30" borderId="1" xfId="0" applyNumberFormat="1" applyFont="1" applyFill="1" applyBorder="1" applyAlignment="1">
      <alignment horizontal="center" vertical="center" wrapText="1"/>
    </xf>
    <xf numFmtId="0" fontId="30" fillId="30" borderId="1" xfId="0" applyNumberFormat="1" applyFont="1" applyFill="1" applyBorder="1" applyAlignment="1">
      <alignment horizontal="left" vertical="center" wrapText="1"/>
    </xf>
    <xf numFmtId="165" fontId="29" fillId="30" borderId="0" xfId="0" applyNumberFormat="1" applyFont="1" applyFill="1" applyAlignment="1">
      <alignment vertical="top" wrapText="1"/>
    </xf>
    <xf numFmtId="49" fontId="29" fillId="30" borderId="4" xfId="0" applyNumberFormat="1" applyFont="1" applyFill="1" applyBorder="1" applyAlignment="1">
      <alignment horizontal="center" vertical="center" wrapText="1"/>
    </xf>
    <xf numFmtId="0" fontId="29" fillId="30" borderId="4" xfId="0" applyNumberFormat="1" applyFont="1" applyFill="1" applyBorder="1" applyAlignment="1">
      <alignment horizontal="center" vertical="center" wrapText="1"/>
    </xf>
    <xf numFmtId="49" fontId="29" fillId="30" borderId="3" xfId="0" applyNumberFormat="1" applyFont="1" applyFill="1" applyBorder="1" applyAlignment="1">
      <alignment horizontal="center" vertical="center" wrapText="1"/>
    </xf>
    <xf numFmtId="166" fontId="29" fillId="30" borderId="4" xfId="0" applyNumberFormat="1" applyFont="1" applyFill="1" applyBorder="1" applyAlignment="1">
      <alignment horizontal="center" vertical="center" wrapText="1"/>
    </xf>
    <xf numFmtId="166" fontId="30" fillId="30" borderId="3" xfId="0" applyNumberFormat="1" applyFont="1" applyFill="1" applyBorder="1" applyAlignment="1">
      <alignment horizontal="center" vertical="center" wrapText="1"/>
    </xf>
    <xf numFmtId="166" fontId="30" fillId="30" borderId="4" xfId="0" applyNumberFormat="1" applyFont="1" applyFill="1" applyBorder="1" applyAlignment="1">
      <alignment horizontal="center" vertical="center" wrapText="1"/>
    </xf>
    <xf numFmtId="49" fontId="29" fillId="30" borderId="2" xfId="0" applyNumberFormat="1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vertical="center" wrapText="1"/>
    </xf>
    <xf numFmtId="165" fontId="29" fillId="30" borderId="0" xfId="0" applyNumberFormat="1" applyFont="1" applyFill="1" applyAlignment="1">
      <alignment vertical="center" wrapText="1"/>
    </xf>
    <xf numFmtId="49" fontId="29" fillId="30" borderId="2" xfId="0" applyNumberFormat="1" applyFont="1" applyFill="1" applyBorder="1" applyAlignment="1">
      <alignment horizontal="center" vertical="center" wrapText="1"/>
    </xf>
    <xf numFmtId="4" fontId="29" fillId="0" borderId="0" xfId="0" applyNumberFormat="1" applyFont="1" applyFill="1" applyAlignment="1">
      <alignment vertical="center" wrapText="1"/>
    </xf>
    <xf numFmtId="2" fontId="29" fillId="0" borderId="0" xfId="0" applyNumberFormat="1" applyFont="1" applyFill="1" applyAlignment="1">
      <alignment vertical="center" wrapText="1"/>
    </xf>
    <xf numFmtId="165" fontId="29" fillId="0" borderId="0" xfId="0" applyNumberFormat="1" applyFont="1" applyFill="1" applyAlignment="1">
      <alignment vertical="center"/>
    </xf>
    <xf numFmtId="165" fontId="29" fillId="0" borderId="2" xfId="0" applyNumberFormat="1" applyFont="1" applyFill="1" applyBorder="1" applyAlignment="1">
      <alignment horizontal="center" vertical="center" wrapText="1"/>
    </xf>
    <xf numFmtId="166" fontId="34" fillId="30" borderId="2" xfId="0" applyNumberFormat="1" applyFont="1" applyFill="1" applyBorder="1" applyAlignment="1">
      <alignment horizontal="center" vertical="center" wrapText="1"/>
    </xf>
    <xf numFmtId="166" fontId="33" fillId="30" borderId="2" xfId="0" applyNumberFormat="1" applyFont="1" applyFill="1" applyBorder="1" applyAlignment="1">
      <alignment horizontal="center" vertical="center" wrapText="1"/>
    </xf>
    <xf numFmtId="165" fontId="34" fillId="30" borderId="0" xfId="0" applyNumberFormat="1" applyFont="1" applyFill="1" applyAlignment="1">
      <alignment vertical="center" wrapText="1"/>
    </xf>
    <xf numFmtId="4" fontId="33" fillId="30" borderId="2" xfId="0" applyNumberFormat="1" applyFont="1" applyFill="1" applyBorder="1" applyAlignment="1">
      <alignment horizontal="center" vertical="center" wrapText="1"/>
    </xf>
    <xf numFmtId="166" fontId="29" fillId="0" borderId="3" xfId="0" applyNumberFormat="1" applyFont="1" applyFill="1" applyBorder="1" applyAlignment="1">
      <alignment horizontal="left" vertical="center" wrapText="1"/>
    </xf>
    <xf numFmtId="49" fontId="29" fillId="0" borderId="3" xfId="0" applyNumberFormat="1" applyFont="1" applyFill="1" applyBorder="1" applyAlignment="1">
      <alignment horizontal="center" vertical="center" wrapText="1"/>
    </xf>
    <xf numFmtId="4" fontId="29" fillId="28" borderId="2" xfId="0" applyNumberFormat="1" applyFont="1" applyFill="1" applyBorder="1" applyAlignment="1">
      <alignment horizontal="center" vertical="center" wrapText="1"/>
    </xf>
    <xf numFmtId="168" fontId="29" fillId="0" borderId="2" xfId="0" applyNumberFormat="1" applyFont="1" applyFill="1" applyBorder="1" applyAlignment="1">
      <alignment horizontal="center" vertical="center" wrapText="1"/>
    </xf>
    <xf numFmtId="168" fontId="33" fillId="30" borderId="2" xfId="0" applyNumberFormat="1" applyFont="1" applyFill="1" applyBorder="1" applyAlignment="1">
      <alignment horizontal="center" vertical="center" wrapText="1"/>
    </xf>
    <xf numFmtId="168" fontId="29" fillId="28" borderId="2" xfId="0" applyNumberFormat="1" applyFont="1" applyFill="1" applyBorder="1" applyAlignment="1">
      <alignment horizontal="center" vertical="center" wrapText="1"/>
    </xf>
    <xf numFmtId="165" fontId="30" fillId="30" borderId="0" xfId="0" applyNumberFormat="1" applyFont="1" applyFill="1" applyAlignment="1">
      <alignment vertical="center" wrapText="1"/>
    </xf>
    <xf numFmtId="166" fontId="29" fillId="0" borderId="3" xfId="0" applyNumberFormat="1" applyFont="1" applyFill="1" applyBorder="1" applyAlignment="1">
      <alignment horizontal="left" vertical="center" wrapText="1"/>
    </xf>
    <xf numFmtId="49" fontId="29" fillId="0" borderId="3" xfId="0" applyNumberFormat="1" applyFont="1" applyFill="1" applyBorder="1" applyAlignment="1">
      <alignment horizontal="center" vertical="center" wrapText="1"/>
    </xf>
    <xf numFmtId="166" fontId="29" fillId="0" borderId="3" xfId="0" applyNumberFormat="1" applyFont="1" applyFill="1" applyBorder="1" applyAlignment="1">
      <alignment horizontal="left" vertical="center" wrapText="1"/>
    </xf>
    <xf numFmtId="166" fontId="29" fillId="0" borderId="3" xfId="0" applyNumberFormat="1" applyFont="1" applyFill="1" applyBorder="1" applyAlignment="1">
      <alignment horizontal="left" vertical="center" wrapText="1"/>
    </xf>
    <xf numFmtId="49" fontId="29" fillId="0" borderId="3" xfId="0" applyNumberFormat="1" applyFont="1" applyFill="1" applyBorder="1" applyAlignment="1">
      <alignment horizontal="center" vertical="center" wrapText="1"/>
    </xf>
    <xf numFmtId="49" fontId="29" fillId="0" borderId="3" xfId="0" applyNumberFormat="1" applyFont="1" applyFill="1" applyBorder="1" applyAlignment="1">
      <alignment horizontal="center" vertical="center" wrapText="1"/>
    </xf>
    <xf numFmtId="166" fontId="29" fillId="0" borderId="3" xfId="0" applyNumberFormat="1" applyFont="1" applyFill="1" applyBorder="1" applyAlignment="1">
      <alignment horizontal="left" vertical="center" wrapText="1"/>
    </xf>
    <xf numFmtId="49" fontId="29" fillId="0" borderId="3" xfId="0" applyNumberFormat="1" applyFont="1" applyFill="1" applyBorder="1" applyAlignment="1">
      <alignment horizontal="left" vertical="center" wrapText="1"/>
    </xf>
    <xf numFmtId="2" fontId="29" fillId="0" borderId="3" xfId="0" applyNumberFormat="1" applyFont="1" applyFill="1" applyBorder="1" applyAlignment="1">
      <alignment horizontal="left" vertical="center" wrapText="1"/>
    </xf>
    <xf numFmtId="4" fontId="35" fillId="0" borderId="2" xfId="0" applyNumberFormat="1" applyFont="1" applyFill="1" applyBorder="1" applyAlignment="1">
      <alignment horizontal="center" vertical="center" wrapText="1"/>
    </xf>
    <xf numFmtId="0" fontId="30" fillId="30" borderId="2" xfId="0" applyNumberFormat="1" applyFont="1" applyFill="1" applyBorder="1" applyAlignment="1">
      <alignment vertical="center" wrapText="1"/>
    </xf>
    <xf numFmtId="4" fontId="35" fillId="0" borderId="0" xfId="0" applyNumberFormat="1" applyFont="1" applyFill="1" applyAlignment="1">
      <alignment horizontal="center" vertical="center" wrapText="1"/>
    </xf>
    <xf numFmtId="49" fontId="36" fillId="0" borderId="0" xfId="0" applyNumberFormat="1" applyFont="1" applyFill="1" applyAlignment="1">
      <alignment vertical="center" wrapText="1"/>
    </xf>
    <xf numFmtId="165" fontId="36" fillId="0" borderId="0" xfId="0" applyNumberFormat="1" applyFont="1" applyFill="1" applyAlignment="1">
      <alignment horizontal="left" vertical="center" wrapText="1"/>
    </xf>
    <xf numFmtId="165" fontId="36" fillId="0" borderId="0" xfId="0" applyNumberFormat="1" applyFont="1" applyFill="1" applyAlignment="1">
      <alignment horizontal="center" vertical="center" wrapText="1"/>
    </xf>
    <xf numFmtId="165" fontId="36" fillId="0" borderId="0" xfId="0" applyNumberFormat="1" applyFont="1" applyFill="1" applyAlignment="1">
      <alignment vertical="center" wrapText="1"/>
    </xf>
    <xf numFmtId="4" fontId="29" fillId="0" borderId="0" xfId="0" applyNumberFormat="1" applyFont="1" applyFill="1" applyAlignment="1">
      <alignment horizontal="center" vertical="center" wrapText="1"/>
    </xf>
    <xf numFmtId="0" fontId="30" fillId="30" borderId="21" xfId="0" applyNumberFormat="1" applyFont="1" applyFill="1" applyBorder="1" applyAlignment="1">
      <alignment horizontal="center" vertical="center" wrapText="1"/>
    </xf>
    <xf numFmtId="0" fontId="30" fillId="30" borderId="22" xfId="0" applyNumberFormat="1" applyFont="1" applyFill="1" applyBorder="1" applyAlignment="1">
      <alignment horizontal="center" vertical="center" wrapText="1"/>
    </xf>
    <xf numFmtId="0" fontId="30" fillId="30" borderId="23" xfId="0" applyNumberFormat="1" applyFont="1" applyFill="1" applyBorder="1" applyAlignment="1">
      <alignment horizontal="center" vertical="center" wrapText="1"/>
    </xf>
    <xf numFmtId="49" fontId="33" fillId="30" borderId="5" xfId="0" applyNumberFormat="1" applyFont="1" applyFill="1" applyBorder="1" applyAlignment="1">
      <alignment horizontal="left" vertical="center" wrapText="1"/>
    </xf>
    <xf numFmtId="49" fontId="33" fillId="30" borderId="24" xfId="0" applyNumberFormat="1" applyFont="1" applyFill="1" applyBorder="1" applyAlignment="1">
      <alignment horizontal="left" vertical="center" wrapText="1"/>
    </xf>
    <xf numFmtId="49" fontId="30" fillId="30" borderId="4" xfId="0" applyNumberFormat="1" applyFont="1" applyFill="1" applyBorder="1" applyAlignment="1">
      <alignment horizontal="center" vertical="center" wrapText="1"/>
    </xf>
    <xf numFmtId="49" fontId="30" fillId="30" borderId="25" xfId="0" applyNumberFormat="1" applyFont="1" applyFill="1" applyBorder="1" applyAlignment="1">
      <alignment horizontal="center" vertical="center" wrapText="1"/>
    </xf>
    <xf numFmtId="0" fontId="32" fillId="30" borderId="4" xfId="0" applyNumberFormat="1" applyFont="1" applyFill="1" applyBorder="1" applyAlignment="1">
      <alignment horizontal="left" vertical="center" wrapText="1"/>
    </xf>
    <xf numFmtId="0" fontId="32" fillId="30" borderId="25" xfId="0" applyNumberFormat="1" applyFont="1" applyFill="1" applyBorder="1" applyAlignment="1">
      <alignment horizontal="left" vertical="center" wrapText="1"/>
    </xf>
    <xf numFmtId="0" fontId="30" fillId="30" borderId="4" xfId="0" applyNumberFormat="1" applyFont="1" applyFill="1" applyBorder="1" applyAlignment="1">
      <alignment horizontal="center" vertical="center" wrapText="1"/>
    </xf>
    <xf numFmtId="0" fontId="30" fillId="30" borderId="25" xfId="0" applyNumberFormat="1" applyFont="1" applyFill="1" applyBorder="1" applyAlignment="1">
      <alignment horizontal="center" vertical="center" wrapText="1"/>
    </xf>
    <xf numFmtId="0" fontId="30" fillId="30" borderId="26" xfId="0" applyNumberFormat="1" applyFont="1" applyFill="1" applyBorder="1" applyAlignment="1">
      <alignment horizontal="center" vertical="center" wrapText="1"/>
    </xf>
    <xf numFmtId="0" fontId="30" fillId="30" borderId="27" xfId="0" applyNumberFormat="1" applyFont="1" applyFill="1" applyBorder="1" applyAlignment="1">
      <alignment horizontal="center" vertical="center" wrapText="1"/>
    </xf>
    <xf numFmtId="166" fontId="33" fillId="30" borderId="5" xfId="0" applyNumberFormat="1" applyFont="1" applyFill="1" applyBorder="1" applyAlignment="1">
      <alignment horizontal="left" vertical="center" wrapText="1"/>
    </xf>
    <xf numFmtId="166" fontId="33" fillId="30" borderId="6" xfId="0" applyNumberFormat="1" applyFont="1" applyFill="1" applyBorder="1" applyAlignment="1">
      <alignment horizontal="left" vertical="center" wrapText="1"/>
    </xf>
    <xf numFmtId="165" fontId="36" fillId="0" borderId="0" xfId="0" applyNumberFormat="1" applyFont="1" applyFill="1" applyAlignment="1">
      <alignment horizontal="right" vertical="center" wrapText="1"/>
    </xf>
    <xf numFmtId="49" fontId="29" fillId="0" borderId="0" xfId="0" applyNumberFormat="1" applyFont="1" applyFill="1" applyAlignment="1">
      <alignment horizontal="left" vertical="center" wrapText="1"/>
    </xf>
    <xf numFmtId="49" fontId="36" fillId="0" borderId="0" xfId="0" applyNumberFormat="1" applyFont="1" applyFill="1" applyAlignment="1">
      <alignment horizontal="left" vertical="center" wrapText="1"/>
    </xf>
    <xf numFmtId="49" fontId="37" fillId="0" borderId="0" xfId="0" applyNumberFormat="1" applyFont="1" applyFill="1" applyAlignment="1">
      <alignment horizontal="center" vertical="center" wrapText="1"/>
    </xf>
    <xf numFmtId="166" fontId="30" fillId="29" borderId="2" xfId="0" applyNumberFormat="1" applyFont="1" applyFill="1" applyBorder="1" applyAlignment="1">
      <alignment horizontal="left" vertical="center" wrapText="1"/>
    </xf>
    <xf numFmtId="166" fontId="29" fillId="0" borderId="3" xfId="0" applyNumberFormat="1" applyFont="1" applyFill="1" applyBorder="1" applyAlignment="1">
      <alignment horizontal="left" vertical="center" wrapText="1"/>
    </xf>
    <xf numFmtId="166" fontId="29" fillId="0" borderId="20" xfId="0" applyNumberFormat="1" applyFont="1" applyFill="1" applyBorder="1" applyAlignment="1">
      <alignment horizontal="left" vertical="center" wrapText="1"/>
    </xf>
    <xf numFmtId="166" fontId="30" fillId="4" borderId="5" xfId="0" applyNumberFormat="1" applyFont="1" applyFill="1" applyBorder="1" applyAlignment="1">
      <alignment horizontal="left" vertical="center" wrapText="1"/>
    </xf>
    <xf numFmtId="166" fontId="30" fillId="4" borderId="6" xfId="0" applyNumberFormat="1" applyFont="1" applyFill="1" applyBorder="1" applyAlignment="1">
      <alignment horizontal="left" vertical="center" wrapText="1"/>
    </xf>
    <xf numFmtId="49" fontId="29" fillId="0" borderId="3" xfId="0" applyNumberFormat="1" applyFont="1" applyFill="1" applyBorder="1" applyAlignment="1">
      <alignment horizontal="center" vertical="center" wrapText="1"/>
    </xf>
    <xf numFmtId="49" fontId="29" fillId="0" borderId="20" xfId="0" applyNumberFormat="1" applyFont="1" applyFill="1" applyBorder="1" applyAlignment="1">
      <alignment horizontal="center" vertical="center" wrapText="1"/>
    </xf>
    <xf numFmtId="166" fontId="29" fillId="0" borderId="3" xfId="0" applyNumberFormat="1" applyFont="1" applyFill="1" applyBorder="1" applyAlignment="1">
      <alignment horizontal="center" vertical="center" wrapText="1"/>
    </xf>
    <xf numFmtId="166" fontId="29" fillId="0" borderId="20" xfId="0" applyNumberFormat="1" applyFont="1" applyFill="1" applyBorder="1" applyAlignment="1">
      <alignment horizontal="center" vertical="center" wrapText="1"/>
    </xf>
    <xf numFmtId="2" fontId="29" fillId="0" borderId="3" xfId="0" applyNumberFormat="1" applyFont="1" applyFill="1" applyBorder="1" applyAlignment="1">
      <alignment horizontal="left" vertical="center" wrapText="1"/>
    </xf>
    <xf numFmtId="2" fontId="29" fillId="0" borderId="20" xfId="0" applyNumberFormat="1" applyFont="1" applyFill="1" applyBorder="1" applyAlignment="1">
      <alignment horizontal="left" vertical="center" wrapText="1"/>
    </xf>
    <xf numFmtId="49" fontId="29" fillId="0" borderId="3" xfId="0" applyNumberFormat="1" applyFont="1" applyFill="1" applyBorder="1" applyAlignment="1">
      <alignment horizontal="left" vertical="center" wrapText="1"/>
    </xf>
    <xf numFmtId="49" fontId="29" fillId="0" borderId="20" xfId="0" applyNumberFormat="1" applyFont="1" applyFill="1" applyBorder="1" applyAlignment="1">
      <alignment horizontal="left" vertical="center" wrapText="1"/>
    </xf>
    <xf numFmtId="166" fontId="30" fillId="30" borderId="5" xfId="0" applyNumberFormat="1" applyFont="1" applyFill="1" applyBorder="1" applyAlignment="1">
      <alignment horizontal="left" vertical="center" wrapText="1"/>
    </xf>
    <xf numFmtId="166" fontId="30" fillId="30" borderId="6" xfId="0" applyNumberFormat="1" applyFont="1" applyFill="1" applyBorder="1" applyAlignment="1">
      <alignment horizontal="left" vertical="center" wrapText="1"/>
    </xf>
    <xf numFmtId="166" fontId="30" fillId="30" borderId="9" xfId="0" applyNumberFormat="1" applyFont="1" applyFill="1" applyBorder="1" applyAlignment="1">
      <alignment horizontal="left" vertical="center" wrapText="1"/>
    </xf>
    <xf numFmtId="166" fontId="30" fillId="30" borderId="7" xfId="0" applyNumberFormat="1" applyFont="1" applyFill="1" applyBorder="1" applyAlignment="1">
      <alignment horizontal="left" vertical="center" wrapText="1"/>
    </xf>
    <xf numFmtId="166" fontId="30" fillId="30" borderId="10" xfId="0" applyNumberFormat="1" applyFont="1" applyFill="1" applyBorder="1" applyAlignment="1">
      <alignment horizontal="left" vertical="center" wrapText="1"/>
    </xf>
    <xf numFmtId="166" fontId="5" fillId="29" borderId="9" xfId="0" applyNumberFormat="1" applyFont="1" applyFill="1" applyBorder="1" applyAlignment="1">
      <alignment horizontal="left" vertical="center" wrapText="1"/>
    </xf>
    <xf numFmtId="166" fontId="5" fillId="29" borderId="7" xfId="0" applyNumberFormat="1" applyFont="1" applyFill="1" applyBorder="1" applyAlignment="1">
      <alignment horizontal="left" vertical="center" wrapText="1"/>
    </xf>
    <xf numFmtId="166" fontId="5" fillId="29" borderId="10" xfId="0" applyNumberFormat="1" applyFont="1" applyFill="1" applyBorder="1" applyAlignment="1">
      <alignment horizontal="left" vertical="center" wrapText="1"/>
    </xf>
    <xf numFmtId="166" fontId="11" fillId="4" borderId="5" xfId="0" applyNumberFormat="1" applyFont="1" applyFill="1" applyBorder="1" applyAlignment="1">
      <alignment horizontal="left" vertical="center" wrapText="1"/>
    </xf>
    <xf numFmtId="166" fontId="11" fillId="4" borderId="6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left" vertical="center" wrapText="1"/>
    </xf>
    <xf numFmtId="166" fontId="6" fillId="0" borderId="20" xfId="0" applyNumberFormat="1" applyFont="1" applyFill="1" applyBorder="1" applyAlignment="1">
      <alignment horizontal="left" vertical="center" wrapText="1"/>
    </xf>
    <xf numFmtId="166" fontId="6" fillId="0" borderId="8" xfId="0" applyNumberFormat="1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166" fontId="5" fillId="29" borderId="2" xfId="0" applyNumberFormat="1" applyFont="1" applyFill="1" applyBorder="1" applyAlignment="1">
      <alignment horizontal="left" vertical="center" wrapText="1"/>
    </xf>
  </cellXfs>
  <cellStyles count="76">
    <cellStyle name="20% - Акцент1 2" xfId="21" xr:uid="{00000000-0005-0000-0000-000000000000}"/>
    <cellStyle name="20% - Акцент2 2" xfId="22" xr:uid="{00000000-0005-0000-0000-000001000000}"/>
    <cellStyle name="20% - Акцент3 2" xfId="23" xr:uid="{00000000-0005-0000-0000-000002000000}"/>
    <cellStyle name="20% - Акцент4 2" xfId="24" xr:uid="{00000000-0005-0000-0000-000003000000}"/>
    <cellStyle name="20% - Акцент5 2" xfId="25" xr:uid="{00000000-0005-0000-0000-000004000000}"/>
    <cellStyle name="20% - Акцент6 2" xfId="26" xr:uid="{00000000-0005-0000-0000-000005000000}"/>
    <cellStyle name="40% - Акцент1 10 2" xfId="13" xr:uid="{00000000-0005-0000-0000-000006000000}"/>
    <cellStyle name="40% - Акцент1 2" xfId="27" xr:uid="{00000000-0005-0000-0000-000007000000}"/>
    <cellStyle name="40% — акцент1 2" xfId="12" xr:uid="{00000000-0005-0000-0000-000008000000}"/>
    <cellStyle name="40% — акцент1 2 2" xfId="15" xr:uid="{00000000-0005-0000-0000-000009000000}"/>
    <cellStyle name="40% - Акцент1 2 2 2" xfId="14" xr:uid="{00000000-0005-0000-0000-00000A000000}"/>
    <cellStyle name="40% - Акцент1 2 3" xfId="16" xr:uid="{00000000-0005-0000-0000-00000B000000}"/>
    <cellStyle name="40% - Акцент2 2" xfId="28" xr:uid="{00000000-0005-0000-0000-00000C000000}"/>
    <cellStyle name="40% - Акцент3 2" xfId="29" xr:uid="{00000000-0005-0000-0000-00000D000000}"/>
    <cellStyle name="40% - Акцент4 2" xfId="30" xr:uid="{00000000-0005-0000-0000-00000E000000}"/>
    <cellStyle name="40% - Акцент5 2" xfId="31" xr:uid="{00000000-0005-0000-0000-00000F000000}"/>
    <cellStyle name="40% - Акцент6 2" xfId="32" xr:uid="{00000000-0005-0000-0000-000010000000}"/>
    <cellStyle name="60% - Акцент1 2" xfId="33" xr:uid="{00000000-0005-0000-0000-000011000000}"/>
    <cellStyle name="60% - Акцент2 2" xfId="34" xr:uid="{00000000-0005-0000-0000-000012000000}"/>
    <cellStyle name="60% - Акцент3 2" xfId="35" xr:uid="{00000000-0005-0000-0000-000013000000}"/>
    <cellStyle name="60% - Акцент4 2" xfId="36" xr:uid="{00000000-0005-0000-0000-000014000000}"/>
    <cellStyle name="60% - Акцент5 2" xfId="37" xr:uid="{00000000-0005-0000-0000-000015000000}"/>
    <cellStyle name="60% - Акцент6 2" xfId="38" xr:uid="{00000000-0005-0000-0000-000016000000}"/>
    <cellStyle name="Акцент1 2" xfId="39" xr:uid="{00000000-0005-0000-0000-000017000000}"/>
    <cellStyle name="Акцент2 2" xfId="40" xr:uid="{00000000-0005-0000-0000-000018000000}"/>
    <cellStyle name="Акцент3 2" xfId="41" xr:uid="{00000000-0005-0000-0000-000019000000}"/>
    <cellStyle name="Акцент4 2" xfId="42" xr:uid="{00000000-0005-0000-0000-00001A000000}"/>
    <cellStyle name="Акцент5 2" xfId="43" xr:uid="{00000000-0005-0000-0000-00001B000000}"/>
    <cellStyle name="Акцент6 2" xfId="44" xr:uid="{00000000-0005-0000-0000-00001C000000}"/>
    <cellStyle name="Ввод  2" xfId="45" xr:uid="{00000000-0005-0000-0000-00001D000000}"/>
    <cellStyle name="Вывод 2" xfId="46" xr:uid="{00000000-0005-0000-0000-00001E000000}"/>
    <cellStyle name="Вычисление 2" xfId="47" xr:uid="{00000000-0005-0000-0000-00001F000000}"/>
    <cellStyle name="Заголовок 1 2" xfId="48" xr:uid="{00000000-0005-0000-0000-000020000000}"/>
    <cellStyle name="Заголовок 2 2" xfId="49" xr:uid="{00000000-0005-0000-0000-000021000000}"/>
    <cellStyle name="Заголовок 3 2" xfId="50" xr:uid="{00000000-0005-0000-0000-000022000000}"/>
    <cellStyle name="Заголовок 4 2" xfId="51" xr:uid="{00000000-0005-0000-0000-000023000000}"/>
    <cellStyle name="Итог 2" xfId="52" xr:uid="{00000000-0005-0000-0000-000024000000}"/>
    <cellStyle name="Контрольная ячейка 2" xfId="53" xr:uid="{00000000-0005-0000-0000-000025000000}"/>
    <cellStyle name="Название 2" xfId="54" xr:uid="{00000000-0005-0000-0000-000026000000}"/>
    <cellStyle name="Нейтральный 2" xfId="55" xr:uid="{00000000-0005-0000-0000-000027000000}"/>
    <cellStyle name="Обычный" xfId="0" builtinId="0"/>
    <cellStyle name="Обычный 10 3 2" xfId="19" xr:uid="{00000000-0005-0000-0000-000029000000}"/>
    <cellStyle name="Обычный 2" xfId="1" xr:uid="{00000000-0005-0000-0000-00002A000000}"/>
    <cellStyle name="Обычный 2 2" xfId="4" xr:uid="{00000000-0005-0000-0000-00002B000000}"/>
    <cellStyle name="Обычный 2 2 2" xfId="56" xr:uid="{00000000-0005-0000-0000-00002C000000}"/>
    <cellStyle name="Обычный 2 3" xfId="18" xr:uid="{00000000-0005-0000-0000-00002D000000}"/>
    <cellStyle name="Обычный 2 3 2" xfId="57" xr:uid="{00000000-0005-0000-0000-00002E000000}"/>
    <cellStyle name="Обычный 2 4" xfId="58" xr:uid="{00000000-0005-0000-0000-00002F000000}"/>
    <cellStyle name="Обычный 2_1-Subvencii" xfId="59" xr:uid="{00000000-0005-0000-0000-000030000000}"/>
    <cellStyle name="Обычный 3" xfId="3" xr:uid="{00000000-0005-0000-0000-000031000000}"/>
    <cellStyle name="Обычный 3 2" xfId="8" xr:uid="{00000000-0005-0000-0000-000032000000}"/>
    <cellStyle name="Обычный 3 2 2" xfId="61" xr:uid="{00000000-0005-0000-0000-000033000000}"/>
    <cellStyle name="Обычный 3 3" xfId="60" xr:uid="{00000000-0005-0000-0000-000034000000}"/>
    <cellStyle name="Обычный 4" xfId="5" xr:uid="{00000000-0005-0000-0000-000035000000}"/>
    <cellStyle name="Обычный 4 2" xfId="9" xr:uid="{00000000-0005-0000-0000-000036000000}"/>
    <cellStyle name="Обычный 4 3" xfId="62" xr:uid="{00000000-0005-0000-0000-000037000000}"/>
    <cellStyle name="Обычный 5" xfId="6" xr:uid="{00000000-0005-0000-0000-000038000000}"/>
    <cellStyle name="Обычный 5 2" xfId="10" xr:uid="{00000000-0005-0000-0000-000039000000}"/>
    <cellStyle name="Обычный 5 3" xfId="63" xr:uid="{00000000-0005-0000-0000-00003A000000}"/>
    <cellStyle name="Обычный 6" xfId="2" xr:uid="{00000000-0005-0000-0000-00003B000000}"/>
    <cellStyle name="Обычный 6 2" xfId="20" xr:uid="{00000000-0005-0000-0000-00003C000000}"/>
    <cellStyle name="Обычный 7" xfId="7" xr:uid="{00000000-0005-0000-0000-00003D000000}"/>
    <cellStyle name="Обычный 7 2" xfId="72" xr:uid="{00000000-0005-0000-0000-00003E000000}"/>
    <cellStyle name="Обычный 8" xfId="74" xr:uid="{00000000-0005-0000-0000-00003F000000}"/>
    <cellStyle name="Обычный 9" xfId="75" xr:uid="{00000000-0005-0000-0000-000040000000}"/>
    <cellStyle name="Плохой 2" xfId="64" xr:uid="{00000000-0005-0000-0000-000041000000}"/>
    <cellStyle name="Пояснение 2" xfId="65" xr:uid="{00000000-0005-0000-0000-000042000000}"/>
    <cellStyle name="Примечание 2" xfId="66" xr:uid="{00000000-0005-0000-0000-000043000000}"/>
    <cellStyle name="Процентный 2" xfId="11" xr:uid="{00000000-0005-0000-0000-000044000000}"/>
    <cellStyle name="Процентный 3" xfId="73" xr:uid="{00000000-0005-0000-0000-000045000000}"/>
    <cellStyle name="Связанная ячейка 2" xfId="67" xr:uid="{00000000-0005-0000-0000-000046000000}"/>
    <cellStyle name="Текст предупреждения 2" xfId="68" xr:uid="{00000000-0005-0000-0000-000047000000}"/>
    <cellStyle name="Тысячи [0]_sl100" xfId="69" xr:uid="{00000000-0005-0000-0000-000048000000}"/>
    <cellStyle name="Тысячи_sl100" xfId="70" xr:uid="{00000000-0005-0000-0000-000049000000}"/>
    <cellStyle name="Финансовый 2" xfId="17" xr:uid="{00000000-0005-0000-0000-00004A000000}"/>
    <cellStyle name="Хороший 2" xfId="71" xr:uid="{00000000-0005-0000-0000-00004B000000}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NetSpeakerphone/Received%20Files/&#1057;&#1099;&#1088;&#1086;&#1077;&#1096;&#1082;&#1080;&#1085;&#1072;%20&#1040;&#1085;&#1072;&#1089;&#1090;&#1072;&#1089;&#1080;&#1103;%20&#1042;&#1072;&#1083;&#1077;&#1088;&#1100;&#1077;&#1074;&#1085;&#1072;/&#1057;&#1074;&#1077;&#1076;&#1077;&#1085;&#1080;&#1103;%20&#1086;%20&#1087;&#1083;&#1072;&#1085;.%20&#1076;&#1086;&#1087;&#1099;,&#1089;&#1087;&#1086;&#108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NetSpeakerphone/Received%20Files/&#1057;&#1099;&#1088;&#1086;&#1077;&#1096;&#1082;&#1080;&#1085;&#1072;%20&#1040;&#1085;&#1072;&#1089;&#1090;&#1072;&#1089;&#1080;&#1103;%20&#1042;&#1072;&#1083;&#1077;&#1088;&#1100;&#1077;&#1074;&#1085;&#1072;/&#1057;&#1074;&#1077;&#1076;&#1077;&#1085;&#1080;&#1103;%20&#1086;%20&#1087;&#1083;&#1072;&#1085;.%20&#1076;&#1086;&#1087;&#1099;,&#1089;&#1087;&#1086;&#1088;&#1090;&#1080;&#1074;&#108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З"/>
      <sheetName val="Лист1"/>
      <sheetName val="МЗ (2)"/>
    </sheetNames>
    <sheetDataSet>
      <sheetData sheetId="0" refreshError="1">
        <row r="26">
          <cell r="B26" t="str">
            <v>Реализация дополнительных предпрофессиональных программ в области искусств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З"/>
    </sheetNames>
    <sheetDataSet>
      <sheetData sheetId="0" refreshError="1">
        <row r="20">
          <cell r="D20" t="str">
            <v xml:space="preserve">
дети за исключением детей с ограниченными возможностями здоровья (ОВЗ) и детей-инвалидов
</v>
          </cell>
        </row>
        <row r="22">
          <cell r="D22" t="str">
            <v>дети за исключением детей с ограниченными возможностями здоровья (ОВЗ) и детей-инвалидов</v>
          </cell>
        </row>
        <row r="24">
          <cell r="D24" t="str">
            <v>Очная с применением электронного обучения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2"/>
  <sheetViews>
    <sheetView view="pageBreakPreview" zoomScale="70" zoomScaleNormal="70" zoomScaleSheetLayoutView="70" workbookViewId="0">
      <selection activeCell="L10" sqref="L10"/>
    </sheetView>
  </sheetViews>
  <sheetFormatPr defaultRowHeight="12.75" x14ac:dyDescent="0.2"/>
  <cols>
    <col min="1" max="1" width="9.1640625" style="87" customWidth="1"/>
    <col min="2" max="2" width="60.83203125" style="43" customWidth="1"/>
    <col min="3" max="3" width="19.83203125" style="52" customWidth="1"/>
    <col min="4" max="6" width="16.33203125" style="52" customWidth="1"/>
    <col min="7" max="8" width="23" style="52" customWidth="1"/>
    <col min="9" max="9" width="16.33203125" style="52" customWidth="1"/>
    <col min="10" max="11" width="32.33203125" style="52" customWidth="1"/>
    <col min="12" max="14" width="16.33203125" style="52" customWidth="1"/>
    <col min="15" max="17" width="21.1640625" style="52" customWidth="1"/>
    <col min="18" max="18" width="22.1640625" style="62" customWidth="1"/>
    <col min="19" max="20" width="18" style="62" customWidth="1"/>
    <col min="21" max="21" width="18.83203125" style="62" customWidth="1"/>
    <col min="22" max="22" width="15.6640625" style="62" bestFit="1" customWidth="1"/>
    <col min="23" max="23" width="9.33203125" style="62"/>
    <col min="24" max="24" width="15.5" style="62" customWidth="1"/>
    <col min="25" max="16384" width="9.33203125" style="62"/>
  </cols>
  <sheetData>
    <row r="1" spans="1:24" x14ac:dyDescent="0.2">
      <c r="A1" s="87" t="s">
        <v>0</v>
      </c>
    </row>
    <row r="2" spans="1:24" s="88" customFormat="1" ht="69.75" customHeight="1" x14ac:dyDescent="0.2">
      <c r="A2" s="127" t="s">
        <v>1</v>
      </c>
      <c r="B2" s="129" t="s">
        <v>2</v>
      </c>
      <c r="C2" s="131" t="s">
        <v>204</v>
      </c>
      <c r="D2" s="122" t="s">
        <v>202</v>
      </c>
      <c r="E2" s="123"/>
      <c r="F2" s="124"/>
      <c r="G2" s="122" t="s">
        <v>203</v>
      </c>
      <c r="H2" s="123"/>
      <c r="I2" s="123"/>
      <c r="J2" s="115" t="s">
        <v>202</v>
      </c>
      <c r="K2" s="115" t="s">
        <v>203</v>
      </c>
      <c r="L2" s="123" t="s">
        <v>211</v>
      </c>
      <c r="M2" s="123"/>
      <c r="N2" s="124"/>
      <c r="O2" s="122" t="s">
        <v>212</v>
      </c>
      <c r="P2" s="123"/>
      <c r="Q2" s="124"/>
      <c r="R2" s="104" t="s">
        <v>221</v>
      </c>
    </row>
    <row r="3" spans="1:24" s="88" customFormat="1" ht="60" customHeight="1" x14ac:dyDescent="0.2">
      <c r="A3" s="128"/>
      <c r="B3" s="130"/>
      <c r="C3" s="132"/>
      <c r="D3" s="77" t="s">
        <v>20</v>
      </c>
      <c r="E3" s="77" t="s">
        <v>225</v>
      </c>
      <c r="F3" s="77" t="s">
        <v>224</v>
      </c>
      <c r="G3" s="77" t="s">
        <v>20</v>
      </c>
      <c r="H3" s="77" t="s">
        <v>225</v>
      </c>
      <c r="I3" s="77" t="s">
        <v>224</v>
      </c>
      <c r="J3" s="133" t="s">
        <v>238</v>
      </c>
      <c r="K3" s="134"/>
      <c r="L3" s="77" t="s">
        <v>226</v>
      </c>
      <c r="M3" s="77" t="s">
        <v>227</v>
      </c>
      <c r="N3" s="77" t="s">
        <v>237</v>
      </c>
      <c r="O3" s="77" t="s">
        <v>226</v>
      </c>
      <c r="P3" s="77" t="s">
        <v>227</v>
      </c>
      <c r="Q3" s="77" t="s">
        <v>237</v>
      </c>
      <c r="R3" s="88" t="s">
        <v>223</v>
      </c>
    </row>
    <row r="4" spans="1:24" s="88" customFormat="1" x14ac:dyDescent="0.2">
      <c r="A4" s="80" t="s">
        <v>6</v>
      </c>
      <c r="B4" s="81" t="s">
        <v>7</v>
      </c>
      <c r="C4" s="81" t="s">
        <v>10</v>
      </c>
      <c r="D4" s="81" t="s">
        <v>11</v>
      </c>
      <c r="E4" s="81">
        <v>7</v>
      </c>
      <c r="F4" s="81">
        <v>8</v>
      </c>
      <c r="G4" s="81">
        <v>9</v>
      </c>
      <c r="H4" s="81">
        <v>10</v>
      </c>
      <c r="I4" s="81">
        <v>11</v>
      </c>
      <c r="J4" s="81"/>
      <c r="K4" s="81"/>
      <c r="L4" s="81">
        <v>12</v>
      </c>
      <c r="M4" s="81">
        <v>13</v>
      </c>
      <c r="N4" s="81">
        <v>13</v>
      </c>
      <c r="O4" s="81">
        <v>14</v>
      </c>
      <c r="P4" s="81">
        <v>15</v>
      </c>
      <c r="Q4" s="81">
        <v>15</v>
      </c>
    </row>
    <row r="5" spans="1:24" s="88" customFormat="1" ht="24.75" customHeight="1" x14ac:dyDescent="0.2">
      <c r="A5" s="89" t="s">
        <v>6</v>
      </c>
      <c r="B5" s="135" t="s">
        <v>32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24" ht="39" customHeight="1" x14ac:dyDescent="0.2">
      <c r="A6" s="67" t="s">
        <v>18</v>
      </c>
      <c r="B6" s="68" t="s">
        <v>38</v>
      </c>
      <c r="C6" s="93" t="s">
        <v>101</v>
      </c>
      <c r="D6" s="36">
        <v>490</v>
      </c>
      <c r="E6" s="36">
        <v>490</v>
      </c>
      <c r="F6" s="101">
        <f>E6/D6</f>
        <v>1</v>
      </c>
      <c r="G6" s="44">
        <v>169903.9</v>
      </c>
      <c r="H6" s="44">
        <v>169779.4</v>
      </c>
      <c r="I6" s="101">
        <f>H6/G6</f>
        <v>0.99926723282985264</v>
      </c>
      <c r="J6" s="36">
        <v>490</v>
      </c>
      <c r="K6" s="44">
        <v>180828.7</v>
      </c>
      <c r="L6" s="36">
        <v>488</v>
      </c>
      <c r="M6" s="36">
        <v>492</v>
      </c>
      <c r="N6" s="36">
        <v>492</v>
      </c>
      <c r="O6" s="44">
        <v>72450.399999999994</v>
      </c>
      <c r="P6" s="44">
        <v>61529.1</v>
      </c>
      <c r="Q6" s="44">
        <v>60890.5</v>
      </c>
      <c r="S6" s="90"/>
      <c r="T6" s="90"/>
    </row>
    <row r="7" spans="1:24" ht="29.25" customHeight="1" x14ac:dyDescent="0.2">
      <c r="A7" s="67" t="s">
        <v>22</v>
      </c>
      <c r="B7" s="68" t="s">
        <v>48</v>
      </c>
      <c r="C7" s="93" t="s">
        <v>101</v>
      </c>
      <c r="D7" s="36">
        <v>490</v>
      </c>
      <c r="E7" s="36">
        <v>490</v>
      </c>
      <c r="F7" s="101">
        <f t="shared" ref="F7:F16" si="0">E7/D7</f>
        <v>1</v>
      </c>
      <c r="G7" s="44">
        <v>26156.9</v>
      </c>
      <c r="H7" s="44">
        <v>26156.9</v>
      </c>
      <c r="I7" s="101">
        <f t="shared" ref="I7:I16" si="1">H7/G7</f>
        <v>1</v>
      </c>
      <c r="J7" s="36">
        <v>490</v>
      </c>
      <c r="K7" s="44">
        <v>28865.5</v>
      </c>
      <c r="L7" s="36">
        <v>488</v>
      </c>
      <c r="M7" s="36">
        <v>492</v>
      </c>
      <c r="N7" s="36">
        <v>492</v>
      </c>
      <c r="O7" s="44">
        <v>28906.799999999999</v>
      </c>
      <c r="P7" s="44">
        <v>28906.799999999999</v>
      </c>
      <c r="Q7" s="44">
        <v>28906.799999999999</v>
      </c>
      <c r="S7" s="90"/>
      <c r="T7" s="90"/>
    </row>
    <row r="8" spans="1:24" ht="23.25" customHeight="1" x14ac:dyDescent="0.2">
      <c r="A8" s="67" t="s">
        <v>23</v>
      </c>
      <c r="B8" s="70" t="s">
        <v>115</v>
      </c>
      <c r="C8" s="93" t="s">
        <v>101</v>
      </c>
      <c r="D8" s="36">
        <v>68</v>
      </c>
      <c r="E8" s="36">
        <v>68</v>
      </c>
      <c r="F8" s="101">
        <f t="shared" si="0"/>
        <v>1</v>
      </c>
      <c r="G8" s="44">
        <v>1686.3</v>
      </c>
      <c r="H8" s="44">
        <v>1686.3</v>
      </c>
      <c r="I8" s="101">
        <f t="shared" si="1"/>
        <v>1</v>
      </c>
      <c r="J8" s="36">
        <v>68</v>
      </c>
      <c r="K8" s="44">
        <v>1879</v>
      </c>
      <c r="L8" s="36">
        <v>75</v>
      </c>
      <c r="M8" s="36">
        <v>75</v>
      </c>
      <c r="N8" s="36">
        <v>75</v>
      </c>
      <c r="O8" s="44">
        <v>1879</v>
      </c>
      <c r="P8" s="44">
        <v>1879</v>
      </c>
      <c r="Q8" s="44">
        <v>1879</v>
      </c>
      <c r="R8" s="62" t="s">
        <v>222</v>
      </c>
      <c r="S8" s="90"/>
      <c r="X8" s="90"/>
    </row>
    <row r="9" spans="1:24" ht="23.25" customHeight="1" x14ac:dyDescent="0.2">
      <c r="A9" s="64" t="s">
        <v>205</v>
      </c>
      <c r="B9" s="75" t="s">
        <v>97</v>
      </c>
      <c r="C9" s="36" t="s">
        <v>139</v>
      </c>
      <c r="D9" s="36">
        <v>86059</v>
      </c>
      <c r="E9" s="36">
        <v>86059</v>
      </c>
      <c r="F9" s="101">
        <f t="shared" si="0"/>
        <v>1</v>
      </c>
      <c r="G9" s="44">
        <v>37902</v>
      </c>
      <c r="H9" s="44">
        <v>37902</v>
      </c>
      <c r="I9" s="101">
        <f t="shared" si="1"/>
        <v>1</v>
      </c>
      <c r="J9" s="36">
        <v>86059</v>
      </c>
      <c r="K9" s="44">
        <v>40554.9</v>
      </c>
      <c r="L9" s="36">
        <v>84019</v>
      </c>
      <c r="M9" s="36">
        <v>84019</v>
      </c>
      <c r="N9" s="36">
        <v>84019</v>
      </c>
      <c r="O9" s="114">
        <v>36681.599999999999</v>
      </c>
      <c r="P9" s="114">
        <v>30422.400000000001</v>
      </c>
      <c r="Q9" s="114">
        <v>30422.400000000001</v>
      </c>
      <c r="R9" s="62" t="s">
        <v>209</v>
      </c>
      <c r="S9" s="90"/>
    </row>
    <row r="10" spans="1:24" ht="23.25" customHeight="1" x14ac:dyDescent="0.2">
      <c r="A10" s="64" t="s">
        <v>206</v>
      </c>
      <c r="B10" s="75" t="s">
        <v>97</v>
      </c>
      <c r="C10" s="93" t="s">
        <v>101</v>
      </c>
      <c r="D10" s="36">
        <v>92</v>
      </c>
      <c r="E10" s="36">
        <v>92</v>
      </c>
      <c r="F10" s="101">
        <f t="shared" si="0"/>
        <v>1</v>
      </c>
      <c r="G10" s="44">
        <v>1749</v>
      </c>
      <c r="H10" s="44">
        <v>1749</v>
      </c>
      <c r="I10" s="101">
        <f t="shared" si="1"/>
        <v>1</v>
      </c>
      <c r="J10" s="36">
        <v>92</v>
      </c>
      <c r="K10" s="44">
        <v>2726.2</v>
      </c>
      <c r="L10" s="36">
        <v>140</v>
      </c>
      <c r="M10" s="36">
        <v>140</v>
      </c>
      <c r="N10" s="36">
        <v>140</v>
      </c>
      <c r="O10" s="114">
        <v>1625.9</v>
      </c>
      <c r="P10" s="114">
        <v>1103.3</v>
      </c>
      <c r="Q10" s="114">
        <v>1103.3</v>
      </c>
      <c r="R10" s="62" t="s">
        <v>210</v>
      </c>
      <c r="S10" s="90"/>
    </row>
    <row r="11" spans="1:24" s="91" customFormat="1" ht="37.5" customHeight="1" x14ac:dyDescent="0.2">
      <c r="A11" s="67" t="s">
        <v>24</v>
      </c>
      <c r="B11" s="71" t="str">
        <f>[1]МЗ!$B$26</f>
        <v>Реализация дополнительных предпрофессиональных программ в области искусств</v>
      </c>
      <c r="C11" s="36" t="s">
        <v>139</v>
      </c>
      <c r="D11" s="36">
        <v>25622.5</v>
      </c>
      <c r="E11" s="36">
        <v>25622.5</v>
      </c>
      <c r="F11" s="101">
        <f t="shared" si="0"/>
        <v>1</v>
      </c>
      <c r="G11" s="44">
        <v>11284.6</v>
      </c>
      <c r="H11" s="44">
        <v>11284.6</v>
      </c>
      <c r="I11" s="101">
        <f t="shared" si="1"/>
        <v>1</v>
      </c>
      <c r="J11" s="36">
        <v>25622.5</v>
      </c>
      <c r="K11" s="44">
        <v>12074.5</v>
      </c>
      <c r="L11" s="36">
        <v>25622.5</v>
      </c>
      <c r="M11" s="36">
        <v>25622.5</v>
      </c>
      <c r="N11" s="36">
        <v>25622.5</v>
      </c>
      <c r="O11" s="114">
        <v>11186.4</v>
      </c>
      <c r="P11" s="114">
        <v>9277.6</v>
      </c>
      <c r="Q11" s="114">
        <v>9277.6</v>
      </c>
    </row>
    <row r="12" spans="1:24" ht="37.5" customHeight="1" x14ac:dyDescent="0.2">
      <c r="A12" s="67" t="s">
        <v>25</v>
      </c>
      <c r="B12" s="70" t="s">
        <v>98</v>
      </c>
      <c r="C12" s="36" t="s">
        <v>101</v>
      </c>
      <c r="D12" s="36">
        <v>419</v>
      </c>
      <c r="E12" s="36">
        <v>419</v>
      </c>
      <c r="F12" s="101">
        <f t="shared" si="0"/>
        <v>1</v>
      </c>
      <c r="G12" s="44">
        <v>95058.8</v>
      </c>
      <c r="H12" s="44">
        <v>94085.2</v>
      </c>
      <c r="I12" s="101">
        <f t="shared" si="1"/>
        <v>0.9897579182569104</v>
      </c>
      <c r="J12" s="36">
        <v>419</v>
      </c>
      <c r="K12" s="44">
        <v>115175.8</v>
      </c>
      <c r="L12" s="36">
        <v>411</v>
      </c>
      <c r="M12" s="36">
        <v>417</v>
      </c>
      <c r="N12" s="36">
        <v>417</v>
      </c>
      <c r="O12" s="114">
        <v>89329.4</v>
      </c>
      <c r="P12" s="114">
        <v>58911.4</v>
      </c>
      <c r="Q12" s="114">
        <v>56598.5</v>
      </c>
      <c r="R12" s="92"/>
      <c r="S12" s="90"/>
    </row>
    <row r="13" spans="1:24" ht="37.5" customHeight="1" x14ac:dyDescent="0.2">
      <c r="A13" s="67" t="s">
        <v>207</v>
      </c>
      <c r="B13" s="70" t="s">
        <v>116</v>
      </c>
      <c r="C13" s="36" t="s">
        <v>101</v>
      </c>
      <c r="D13" s="36">
        <v>514</v>
      </c>
      <c r="E13" s="36">
        <v>514</v>
      </c>
      <c r="F13" s="101">
        <f t="shared" si="0"/>
        <v>1</v>
      </c>
      <c r="G13" s="44">
        <v>116611.5</v>
      </c>
      <c r="H13" s="44">
        <v>115417.1</v>
      </c>
      <c r="I13" s="101">
        <f>H13/G13</f>
        <v>0.98975744244778607</v>
      </c>
      <c r="J13" s="36">
        <v>514</v>
      </c>
      <c r="K13" s="44">
        <v>141289.70000000001</v>
      </c>
      <c r="L13" s="36">
        <v>523</v>
      </c>
      <c r="M13" s="36">
        <v>530</v>
      </c>
      <c r="N13" s="36">
        <v>530</v>
      </c>
      <c r="O13" s="116">
        <v>113536.2</v>
      </c>
      <c r="P13" s="114">
        <v>74875.399999999994</v>
      </c>
      <c r="Q13" s="114">
        <v>71935.8</v>
      </c>
      <c r="S13" s="90"/>
    </row>
    <row r="14" spans="1:24" ht="33" customHeight="1" x14ac:dyDescent="0.2">
      <c r="A14" s="67" t="s">
        <v>159</v>
      </c>
      <c r="B14" s="70" t="s">
        <v>125</v>
      </c>
      <c r="C14" s="36" t="s">
        <v>101</v>
      </c>
      <c r="D14" s="36">
        <v>84</v>
      </c>
      <c r="E14" s="36">
        <v>84</v>
      </c>
      <c r="F14" s="101">
        <f t="shared" si="0"/>
        <v>1</v>
      </c>
      <c r="G14" s="44">
        <v>19057.2</v>
      </c>
      <c r="H14" s="44">
        <v>18862.5</v>
      </c>
      <c r="I14" s="101">
        <f t="shared" si="1"/>
        <v>0.98978338895535545</v>
      </c>
      <c r="J14" s="36">
        <v>84</v>
      </c>
      <c r="K14" s="44">
        <v>23090.3</v>
      </c>
      <c r="L14" s="36">
        <v>85</v>
      </c>
      <c r="M14" s="36">
        <v>96</v>
      </c>
      <c r="N14" s="36">
        <v>96</v>
      </c>
      <c r="O14" s="114">
        <v>20565.099999999999</v>
      </c>
      <c r="P14" s="114">
        <v>13562.3</v>
      </c>
      <c r="Q14" s="114">
        <v>13029.9</v>
      </c>
      <c r="S14" s="90"/>
    </row>
    <row r="15" spans="1:24" ht="21" customHeight="1" x14ac:dyDescent="0.2">
      <c r="A15" s="64" t="s">
        <v>192</v>
      </c>
      <c r="B15" s="68" t="s">
        <v>194</v>
      </c>
      <c r="C15" s="36" t="s">
        <v>28</v>
      </c>
      <c r="D15" s="36">
        <v>390</v>
      </c>
      <c r="E15" s="36">
        <v>390</v>
      </c>
      <c r="F15" s="101">
        <f t="shared" si="0"/>
        <v>1</v>
      </c>
      <c r="G15" s="44">
        <v>3261.6</v>
      </c>
      <c r="H15" s="44">
        <v>3261.6</v>
      </c>
      <c r="I15" s="101">
        <f t="shared" si="1"/>
        <v>1</v>
      </c>
      <c r="J15" s="36">
        <v>390</v>
      </c>
      <c r="K15" s="44">
        <v>3275.3</v>
      </c>
      <c r="L15" s="36">
        <v>0</v>
      </c>
      <c r="M15" s="36">
        <v>0</v>
      </c>
      <c r="N15" s="36">
        <v>0</v>
      </c>
      <c r="O15" s="114">
        <v>0</v>
      </c>
      <c r="P15" s="114">
        <v>0</v>
      </c>
      <c r="Q15" s="114">
        <v>0</v>
      </c>
      <c r="S15" s="63"/>
    </row>
    <row r="16" spans="1:24" s="96" customFormat="1" ht="47.25" customHeight="1" x14ac:dyDescent="0.2">
      <c r="A16" s="125" t="s">
        <v>37</v>
      </c>
      <c r="B16" s="126"/>
      <c r="C16" s="94" t="s">
        <v>17</v>
      </c>
      <c r="D16" s="95">
        <f>SUM(D6:D15)</f>
        <v>114228.5</v>
      </c>
      <c r="E16" s="95">
        <f>SUM(E6:E15)</f>
        <v>114228.5</v>
      </c>
      <c r="F16" s="102">
        <f t="shared" si="0"/>
        <v>1</v>
      </c>
      <c r="G16" s="95">
        <f>SUM(G6:G15)</f>
        <v>482671.8</v>
      </c>
      <c r="H16" s="95">
        <f>SUM(H6:H15)</f>
        <v>480184.6</v>
      </c>
      <c r="I16" s="102">
        <f t="shared" si="1"/>
        <v>0.99484701612980075</v>
      </c>
      <c r="J16" s="97">
        <f t="shared" ref="J16" si="2">SUM(J6:J15)</f>
        <v>114228.5</v>
      </c>
      <c r="K16" s="97">
        <f>SUM(K6:K15)</f>
        <v>549759.90000000014</v>
      </c>
      <c r="L16" s="95">
        <f t="shared" ref="L16:Q16" si="3">SUM(L6:L15)</f>
        <v>111851.5</v>
      </c>
      <c r="M16" s="95">
        <f t="shared" si="3"/>
        <v>111883.5</v>
      </c>
      <c r="N16" s="95">
        <f t="shared" si="3"/>
        <v>111883.5</v>
      </c>
      <c r="O16" s="97">
        <f t="shared" si="3"/>
        <v>376160.79999999993</v>
      </c>
      <c r="P16" s="97">
        <f t="shared" si="3"/>
        <v>280467.3</v>
      </c>
      <c r="Q16" s="97">
        <f t="shared" si="3"/>
        <v>274043.80000000005</v>
      </c>
      <c r="R16" s="96">
        <f>549759.9-K16</f>
        <v>0</v>
      </c>
      <c r="S16" s="96">
        <f>480184.6-H16</f>
        <v>0</v>
      </c>
      <c r="T16" s="96">
        <f>441324.8-O16</f>
        <v>65164.000000000058</v>
      </c>
      <c r="U16" s="96">
        <f>312369-P16</f>
        <v>31901.700000000012</v>
      </c>
      <c r="V16" s="96">
        <f>303584.1-Q16</f>
        <v>29540.29999999993</v>
      </c>
    </row>
    <row r="17" spans="1:22" s="88" customFormat="1" ht="24.75" customHeight="1" x14ac:dyDescent="0.2">
      <c r="A17" s="89" t="s">
        <v>7</v>
      </c>
      <c r="B17" s="135" t="s">
        <v>33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</row>
    <row r="18" spans="1:22" ht="38.25" customHeight="1" x14ac:dyDescent="0.2">
      <c r="A18" s="67" t="s">
        <v>161</v>
      </c>
      <c r="B18" s="68" t="s">
        <v>88</v>
      </c>
      <c r="C18" s="36" t="s">
        <v>28</v>
      </c>
      <c r="D18" s="36">
        <v>179</v>
      </c>
      <c r="E18" s="36">
        <v>179</v>
      </c>
      <c r="F18" s="101">
        <f t="shared" ref="F18:F20" si="4">E18/D18</f>
        <v>1</v>
      </c>
      <c r="G18" s="44">
        <v>31343.4</v>
      </c>
      <c r="H18" s="44">
        <v>31343.4</v>
      </c>
      <c r="I18" s="101">
        <f t="shared" ref="I18:I20" si="5">H18/G18</f>
        <v>1</v>
      </c>
      <c r="J18" s="36">
        <v>179</v>
      </c>
      <c r="K18" s="44">
        <v>34301.9</v>
      </c>
      <c r="L18" s="36">
        <v>189</v>
      </c>
      <c r="M18" s="36">
        <v>189</v>
      </c>
      <c r="N18" s="36">
        <v>189</v>
      </c>
      <c r="O18" s="44">
        <v>46141.3</v>
      </c>
      <c r="P18" s="44">
        <v>44507.7</v>
      </c>
      <c r="Q18" s="44">
        <v>45404.3</v>
      </c>
      <c r="S18" s="90"/>
      <c r="T18" s="90"/>
    </row>
    <row r="19" spans="1:22" ht="38.25" customHeight="1" x14ac:dyDescent="0.2">
      <c r="A19" s="109" t="s">
        <v>162</v>
      </c>
      <c r="B19" s="108" t="s">
        <v>213</v>
      </c>
      <c r="C19" s="36" t="s">
        <v>28</v>
      </c>
      <c r="D19" s="36">
        <v>1</v>
      </c>
      <c r="E19" s="36">
        <v>1</v>
      </c>
      <c r="F19" s="101">
        <f t="shared" si="4"/>
        <v>1</v>
      </c>
      <c r="G19" s="44">
        <v>150</v>
      </c>
      <c r="H19" s="44">
        <v>150</v>
      </c>
      <c r="I19" s="101">
        <f t="shared" si="5"/>
        <v>1</v>
      </c>
      <c r="J19" s="36">
        <v>0</v>
      </c>
      <c r="K19" s="36">
        <v>0</v>
      </c>
      <c r="L19" s="36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90"/>
    </row>
    <row r="20" spans="1:22" s="96" customFormat="1" ht="68.25" customHeight="1" x14ac:dyDescent="0.2">
      <c r="A20" s="125" t="s">
        <v>36</v>
      </c>
      <c r="B20" s="126"/>
      <c r="C20" s="94" t="s">
        <v>17</v>
      </c>
      <c r="D20" s="95">
        <f>SUM(D18:D19)</f>
        <v>180</v>
      </c>
      <c r="E20" s="95">
        <f>SUM(E18:E19)</f>
        <v>180</v>
      </c>
      <c r="F20" s="102">
        <f t="shared" si="4"/>
        <v>1</v>
      </c>
      <c r="G20" s="97">
        <f>SUM(G18:G19)</f>
        <v>31493.4</v>
      </c>
      <c r="H20" s="97">
        <f>SUM(H18:H19)</f>
        <v>31493.4</v>
      </c>
      <c r="I20" s="102">
        <f t="shared" si="5"/>
        <v>1</v>
      </c>
      <c r="J20" s="97">
        <f t="shared" ref="J20:Q20" si="6">SUM(J18:J19)</f>
        <v>179</v>
      </c>
      <c r="K20" s="97">
        <f t="shared" si="6"/>
        <v>34301.9</v>
      </c>
      <c r="L20" s="95">
        <f t="shared" si="6"/>
        <v>189</v>
      </c>
      <c r="M20" s="95">
        <f t="shared" si="6"/>
        <v>189</v>
      </c>
      <c r="N20" s="95">
        <f t="shared" si="6"/>
        <v>189</v>
      </c>
      <c r="O20" s="97">
        <f t="shared" si="6"/>
        <v>46141.3</v>
      </c>
      <c r="P20" s="97">
        <f t="shared" si="6"/>
        <v>44507.7</v>
      </c>
      <c r="Q20" s="97">
        <f t="shared" si="6"/>
        <v>45404.3</v>
      </c>
      <c r="R20" s="96">
        <f>31343.4+150-G20</f>
        <v>0</v>
      </c>
      <c r="S20" s="96">
        <f>31343.4+150-H20</f>
        <v>0</v>
      </c>
      <c r="T20" s="96">
        <f>29918-O20</f>
        <v>-16223.300000000003</v>
      </c>
      <c r="U20" s="96">
        <f>21900-P20</f>
        <v>-22607.699999999997</v>
      </c>
      <c r="V20" s="96">
        <f>20900-Q20</f>
        <v>-24504.300000000003</v>
      </c>
    </row>
    <row r="21" spans="1:22" s="88" customFormat="1" ht="24.75" customHeight="1" x14ac:dyDescent="0.2">
      <c r="A21" s="89" t="s">
        <v>8</v>
      </c>
      <c r="B21" s="135" t="s">
        <v>34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</row>
    <row r="22" spans="1:22" ht="45.75" customHeight="1" x14ac:dyDescent="0.2">
      <c r="A22" s="64" t="s">
        <v>173</v>
      </c>
      <c r="B22" s="65" t="s">
        <v>61</v>
      </c>
      <c r="C22" s="36" t="s">
        <v>28</v>
      </c>
      <c r="D22" s="36">
        <v>66000</v>
      </c>
      <c r="E22" s="36">
        <v>66472</v>
      </c>
      <c r="F22" s="101">
        <f>E22/D22</f>
        <v>1.0071515151515151</v>
      </c>
      <c r="G22" s="44">
        <v>14219.1</v>
      </c>
      <c r="H22" s="44">
        <v>14219.1</v>
      </c>
      <c r="I22" s="101">
        <f t="shared" ref="I22:I41" si="7">H22/G22</f>
        <v>1</v>
      </c>
      <c r="J22" s="36">
        <v>66472</v>
      </c>
      <c r="K22" s="44">
        <v>16599.5</v>
      </c>
      <c r="L22" s="36">
        <v>66000</v>
      </c>
      <c r="M22" s="36">
        <v>66000</v>
      </c>
      <c r="N22" s="36">
        <v>66000</v>
      </c>
      <c r="O22" s="44">
        <v>18820</v>
      </c>
      <c r="P22" s="44">
        <v>17758.3</v>
      </c>
      <c r="Q22" s="44">
        <v>17758.3</v>
      </c>
      <c r="T22" s="90"/>
    </row>
    <row r="23" spans="1:22" ht="47.25" customHeight="1" x14ac:dyDescent="0.2">
      <c r="A23" s="64" t="s">
        <v>174</v>
      </c>
      <c r="B23" s="65" t="s">
        <v>64</v>
      </c>
      <c r="C23" s="36" t="s">
        <v>28</v>
      </c>
      <c r="D23" s="36">
        <v>140000</v>
      </c>
      <c r="E23" s="36">
        <v>140945</v>
      </c>
      <c r="F23" s="101">
        <f t="shared" ref="F23:F33" si="8">E23/D23</f>
        <v>1.00675</v>
      </c>
      <c r="G23" s="44">
        <v>25636.9</v>
      </c>
      <c r="H23" s="44">
        <v>25636.9</v>
      </c>
      <c r="I23" s="101">
        <f t="shared" si="7"/>
        <v>1</v>
      </c>
      <c r="J23" s="36">
        <v>140945</v>
      </c>
      <c r="K23" s="44">
        <v>26381.4</v>
      </c>
      <c r="L23" s="36">
        <v>140000</v>
      </c>
      <c r="M23" s="36">
        <v>140000</v>
      </c>
      <c r="N23" s="36">
        <v>140000</v>
      </c>
      <c r="O23" s="44">
        <v>30093.200000000001</v>
      </c>
      <c r="P23" s="44">
        <v>27764.3</v>
      </c>
      <c r="Q23" s="44">
        <v>27742.7</v>
      </c>
      <c r="S23" s="90"/>
      <c r="T23" s="90"/>
    </row>
    <row r="24" spans="1:22" ht="33.75" customHeight="1" x14ac:dyDescent="0.2">
      <c r="A24" s="64" t="s">
        <v>175</v>
      </c>
      <c r="B24" s="65" t="s">
        <v>67</v>
      </c>
      <c r="C24" s="36" t="s">
        <v>28</v>
      </c>
      <c r="D24" s="42">
        <v>4000</v>
      </c>
      <c r="E24" s="42">
        <v>5603</v>
      </c>
      <c r="F24" s="103">
        <f t="shared" si="8"/>
        <v>1.4007499999999999</v>
      </c>
      <c r="G24" s="100">
        <v>10115</v>
      </c>
      <c r="H24" s="44">
        <v>10115</v>
      </c>
      <c r="I24" s="101">
        <f t="shared" si="7"/>
        <v>1</v>
      </c>
      <c r="J24" s="42">
        <v>5603</v>
      </c>
      <c r="K24" s="44">
        <v>10214.799999999999</v>
      </c>
      <c r="L24" s="42">
        <v>5000</v>
      </c>
      <c r="M24" s="42">
        <v>5000</v>
      </c>
      <c r="N24" s="42">
        <v>5000</v>
      </c>
      <c r="O24" s="100">
        <v>11254</v>
      </c>
      <c r="P24" s="100">
        <v>11250</v>
      </c>
      <c r="Q24" s="100">
        <v>11250</v>
      </c>
      <c r="R24" s="62">
        <f>49971-G22-G23-G24</f>
        <v>0</v>
      </c>
      <c r="S24" s="62">
        <f>49971-H22-H23-H24</f>
        <v>0</v>
      </c>
      <c r="T24" s="62">
        <f>49300-O22-O23-O24</f>
        <v>-10867.2</v>
      </c>
      <c r="U24" s="62">
        <f>36350.2-P22-P23-P24</f>
        <v>-20422.400000000001</v>
      </c>
      <c r="V24" s="62">
        <f>27500-Q22-Q23-Q24</f>
        <v>-29251</v>
      </c>
    </row>
    <row r="25" spans="1:22" ht="31.5" customHeight="1" x14ac:dyDescent="0.2">
      <c r="A25" s="64" t="s">
        <v>217</v>
      </c>
      <c r="B25" s="98" t="s">
        <v>213</v>
      </c>
      <c r="C25" s="36" t="s">
        <v>28</v>
      </c>
      <c r="D25" s="36">
        <v>93339</v>
      </c>
      <c r="E25" s="36">
        <v>99695</v>
      </c>
      <c r="F25" s="101">
        <v>0</v>
      </c>
      <c r="G25" s="44">
        <v>22392.6</v>
      </c>
      <c r="H25" s="44">
        <v>22392.6</v>
      </c>
      <c r="I25" s="101">
        <v>0</v>
      </c>
      <c r="J25" s="36">
        <v>99695</v>
      </c>
      <c r="K25" s="44">
        <v>21868.799999999999</v>
      </c>
      <c r="L25" s="36">
        <v>96326</v>
      </c>
      <c r="M25" s="36">
        <v>98253</v>
      </c>
      <c r="N25" s="36">
        <v>100219</v>
      </c>
      <c r="O25" s="44">
        <v>38404.300000000003</v>
      </c>
      <c r="P25" s="44">
        <v>15032</v>
      </c>
      <c r="Q25" s="44">
        <v>14186.9</v>
      </c>
      <c r="T25" s="63"/>
    </row>
    <row r="26" spans="1:22" ht="31.5" customHeight="1" x14ac:dyDescent="0.2">
      <c r="A26" s="64" t="s">
        <v>217</v>
      </c>
      <c r="B26" s="105" t="s">
        <v>213</v>
      </c>
      <c r="C26" s="36" t="s">
        <v>101</v>
      </c>
      <c r="D26" s="36">
        <v>4609</v>
      </c>
      <c r="E26" s="36">
        <v>4544</v>
      </c>
      <c r="F26" s="101">
        <v>0</v>
      </c>
      <c r="G26" s="44">
        <v>5085.8999999999996</v>
      </c>
      <c r="H26" s="44">
        <v>5085.8999999999996</v>
      </c>
      <c r="I26" s="101">
        <v>0</v>
      </c>
      <c r="J26" s="36">
        <v>4544</v>
      </c>
      <c r="K26" s="44">
        <v>5098.6000000000004</v>
      </c>
      <c r="L26" s="36">
        <v>4200</v>
      </c>
      <c r="M26" s="36">
        <v>4284</v>
      </c>
      <c r="N26" s="36">
        <v>4370</v>
      </c>
      <c r="O26" s="44">
        <v>7056.2</v>
      </c>
      <c r="P26" s="44">
        <v>7056.2</v>
      </c>
      <c r="Q26" s="44">
        <v>7056.2</v>
      </c>
      <c r="T26" s="63"/>
    </row>
    <row r="27" spans="1:22" ht="31.5" customHeight="1" x14ac:dyDescent="0.2">
      <c r="A27" s="64" t="s">
        <v>218</v>
      </c>
      <c r="B27" s="65" t="s">
        <v>214</v>
      </c>
      <c r="C27" s="36" t="s">
        <v>101</v>
      </c>
      <c r="D27" s="36">
        <v>2295</v>
      </c>
      <c r="E27" s="36">
        <v>1963</v>
      </c>
      <c r="F27" s="101">
        <v>0</v>
      </c>
      <c r="G27" s="44">
        <v>3582</v>
      </c>
      <c r="H27" s="44">
        <v>3582</v>
      </c>
      <c r="I27" s="101">
        <v>0</v>
      </c>
      <c r="J27" s="36">
        <v>1963</v>
      </c>
      <c r="K27" s="44">
        <v>3698.2</v>
      </c>
      <c r="L27" s="36">
        <v>2100</v>
      </c>
      <c r="M27" s="36">
        <v>2100</v>
      </c>
      <c r="N27" s="36">
        <v>2100</v>
      </c>
      <c r="O27" s="44">
        <v>4654.2</v>
      </c>
      <c r="P27" s="44">
        <v>4654.2</v>
      </c>
      <c r="Q27" s="44">
        <v>4654.2</v>
      </c>
      <c r="S27" s="90"/>
      <c r="T27" s="90"/>
    </row>
    <row r="28" spans="1:22" ht="31.5" customHeight="1" x14ac:dyDescent="0.2">
      <c r="A28" s="64" t="s">
        <v>218</v>
      </c>
      <c r="B28" s="65" t="s">
        <v>214</v>
      </c>
      <c r="C28" s="36" t="s">
        <v>28</v>
      </c>
      <c r="D28" s="36">
        <v>16</v>
      </c>
      <c r="E28" s="36">
        <v>18</v>
      </c>
      <c r="F28" s="101">
        <v>0</v>
      </c>
      <c r="G28" s="44">
        <v>2458</v>
      </c>
      <c r="H28" s="44">
        <v>2458</v>
      </c>
      <c r="I28" s="101">
        <v>0</v>
      </c>
      <c r="J28" s="36">
        <v>18</v>
      </c>
      <c r="K28" s="44">
        <v>2450</v>
      </c>
      <c r="L28" s="36">
        <v>19</v>
      </c>
      <c r="M28" s="36">
        <v>19</v>
      </c>
      <c r="N28" s="36">
        <v>19</v>
      </c>
      <c r="O28" s="44">
        <v>2569</v>
      </c>
      <c r="P28" s="44">
        <v>2569</v>
      </c>
      <c r="Q28" s="44">
        <v>2569</v>
      </c>
      <c r="S28" s="90"/>
      <c r="T28" s="90"/>
    </row>
    <row r="29" spans="1:22" ht="25.5" customHeight="1" x14ac:dyDescent="0.2">
      <c r="A29" s="64" t="s">
        <v>219</v>
      </c>
      <c r="B29" s="65" t="s">
        <v>215</v>
      </c>
      <c r="C29" s="36" t="s">
        <v>101</v>
      </c>
      <c r="D29" s="42">
        <v>3720</v>
      </c>
      <c r="E29" s="42">
        <v>4577</v>
      </c>
      <c r="F29" s="103">
        <v>0</v>
      </c>
      <c r="G29" s="100">
        <v>4124.3</v>
      </c>
      <c r="H29" s="44">
        <v>4124.3</v>
      </c>
      <c r="I29" s="101">
        <v>0</v>
      </c>
      <c r="J29" s="42">
        <v>4577</v>
      </c>
      <c r="K29" s="44">
        <v>3255.3</v>
      </c>
      <c r="L29" s="42">
        <v>3720</v>
      </c>
      <c r="M29" s="42">
        <v>3720</v>
      </c>
      <c r="N29" s="42">
        <v>3720</v>
      </c>
      <c r="O29" s="100">
        <v>6128.9</v>
      </c>
      <c r="P29" s="100">
        <v>6128.9</v>
      </c>
      <c r="Q29" s="100">
        <v>6128.9</v>
      </c>
    </row>
    <row r="30" spans="1:22" ht="25.5" customHeight="1" x14ac:dyDescent="0.2">
      <c r="A30" s="64" t="s">
        <v>219</v>
      </c>
      <c r="B30" s="65" t="s">
        <v>215</v>
      </c>
      <c r="C30" s="36" t="s">
        <v>28</v>
      </c>
      <c r="D30" s="42">
        <v>12</v>
      </c>
      <c r="E30" s="42">
        <v>14</v>
      </c>
      <c r="F30" s="103">
        <v>0</v>
      </c>
      <c r="G30" s="100">
        <v>2250</v>
      </c>
      <c r="H30" s="44">
        <v>2250</v>
      </c>
      <c r="I30" s="101">
        <v>0</v>
      </c>
      <c r="J30" s="42">
        <v>14</v>
      </c>
      <c r="K30" s="44">
        <v>2302</v>
      </c>
      <c r="L30" s="42">
        <v>12</v>
      </c>
      <c r="M30" s="42">
        <v>12</v>
      </c>
      <c r="N30" s="42">
        <v>12</v>
      </c>
      <c r="O30" s="100">
        <v>3568.9</v>
      </c>
      <c r="P30" s="100">
        <v>3568.9</v>
      </c>
      <c r="Q30" s="100">
        <v>3568.9</v>
      </c>
    </row>
    <row r="31" spans="1:22" ht="31.5" customHeight="1" x14ac:dyDescent="0.2">
      <c r="A31" s="106" t="s">
        <v>220</v>
      </c>
      <c r="B31" s="107" t="s">
        <v>216</v>
      </c>
      <c r="C31" s="36" t="s">
        <v>28</v>
      </c>
      <c r="D31" s="36">
        <v>43</v>
      </c>
      <c r="E31" s="36">
        <v>43</v>
      </c>
      <c r="F31" s="101">
        <v>0</v>
      </c>
      <c r="G31" s="44">
        <v>4476</v>
      </c>
      <c r="H31" s="44">
        <v>4476</v>
      </c>
      <c r="I31" s="101">
        <v>0</v>
      </c>
      <c r="J31" s="36">
        <v>43</v>
      </c>
      <c r="K31" s="44">
        <v>3586</v>
      </c>
      <c r="L31" s="36">
        <v>43</v>
      </c>
      <c r="M31" s="36">
        <v>43</v>
      </c>
      <c r="N31" s="36">
        <v>43</v>
      </c>
      <c r="O31" s="44">
        <v>5586.3</v>
      </c>
      <c r="P31" s="44">
        <v>5586.3</v>
      </c>
      <c r="Q31" s="44">
        <v>5586.3</v>
      </c>
      <c r="T31" s="63"/>
    </row>
    <row r="32" spans="1:22" ht="31.5" customHeight="1" x14ac:dyDescent="0.2">
      <c r="A32" s="99" t="s">
        <v>229</v>
      </c>
      <c r="B32" s="98" t="s">
        <v>228</v>
      </c>
      <c r="C32" s="36" t="s">
        <v>101</v>
      </c>
      <c r="D32" s="36">
        <v>0</v>
      </c>
      <c r="E32" s="36">
        <v>0</v>
      </c>
      <c r="F32" s="101">
        <v>0</v>
      </c>
      <c r="G32" s="44">
        <v>0</v>
      </c>
      <c r="H32" s="44">
        <v>0</v>
      </c>
      <c r="I32" s="101">
        <v>0</v>
      </c>
      <c r="J32" s="36">
        <v>4836</v>
      </c>
      <c r="K32" s="44">
        <v>3078.6</v>
      </c>
      <c r="L32" s="36">
        <v>4836</v>
      </c>
      <c r="M32" s="36">
        <v>5416</v>
      </c>
      <c r="N32" s="36">
        <v>5416</v>
      </c>
      <c r="O32" s="44">
        <v>9526.7000000000007</v>
      </c>
      <c r="P32" s="44">
        <v>9526.7000000000007</v>
      </c>
      <c r="Q32" s="44">
        <v>9526.7000000000007</v>
      </c>
      <c r="T32" s="63"/>
    </row>
    <row r="33" spans="1:22" s="96" customFormat="1" ht="51.75" customHeight="1" x14ac:dyDescent="0.2">
      <c r="A33" s="125" t="s">
        <v>35</v>
      </c>
      <c r="B33" s="126"/>
      <c r="C33" s="94" t="s">
        <v>17</v>
      </c>
      <c r="D33" s="95">
        <f>SUM(D22:D32)</f>
        <v>314034</v>
      </c>
      <c r="E33" s="95">
        <f>SUM(E22:E32)</f>
        <v>323874</v>
      </c>
      <c r="F33" s="102">
        <f t="shared" si="8"/>
        <v>1.0313341867441106</v>
      </c>
      <c r="G33" s="97">
        <f>SUM(G22:G32)</f>
        <v>94339.8</v>
      </c>
      <c r="H33" s="97">
        <f>SUM(H22:H32)</f>
        <v>94339.8</v>
      </c>
      <c r="I33" s="102">
        <f t="shared" si="7"/>
        <v>1</v>
      </c>
      <c r="J33" s="97">
        <f t="shared" ref="J33:K33" si="9">SUM(J22:J32)</f>
        <v>328710</v>
      </c>
      <c r="K33" s="97">
        <f t="shared" si="9"/>
        <v>98533.200000000012</v>
      </c>
      <c r="L33" s="95">
        <f t="shared" ref="L33:Q33" si="10">SUM(L22:L32)</f>
        <v>322256</v>
      </c>
      <c r="M33" s="95">
        <f t="shared" si="10"/>
        <v>324847</v>
      </c>
      <c r="N33" s="95">
        <f t="shared" si="10"/>
        <v>326899</v>
      </c>
      <c r="O33" s="97">
        <f t="shared" si="10"/>
        <v>137661.69999999998</v>
      </c>
      <c r="P33" s="97">
        <f t="shared" si="10"/>
        <v>110894.79999999999</v>
      </c>
      <c r="Q33" s="97">
        <f t="shared" si="10"/>
        <v>110028.09999999998</v>
      </c>
      <c r="R33" s="96">
        <f>94339.8+-G33</f>
        <v>0</v>
      </c>
      <c r="S33" s="96">
        <f>94339.8-H33</f>
        <v>0</v>
      </c>
      <c r="T33" s="96">
        <f>91687.2-O33</f>
        <v>-45974.499999999985</v>
      </c>
      <c r="U33" s="96">
        <f>67850.2-P33</f>
        <v>-43044.599999999991</v>
      </c>
      <c r="V33" s="96">
        <f>48500-Q33</f>
        <v>-61528.099999999977</v>
      </c>
    </row>
    <row r="34" spans="1:22" s="88" customFormat="1" ht="24.75" customHeight="1" x14ac:dyDescent="0.2">
      <c r="A34" s="89" t="s">
        <v>9</v>
      </c>
      <c r="B34" s="135" t="s">
        <v>230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</row>
    <row r="35" spans="1:22" ht="38.25" customHeight="1" x14ac:dyDescent="0.2">
      <c r="A35" s="109" t="s">
        <v>232</v>
      </c>
      <c r="B35" s="108" t="s">
        <v>213</v>
      </c>
      <c r="C35" s="36" t="s">
        <v>28</v>
      </c>
      <c r="D35" s="36">
        <v>1</v>
      </c>
      <c r="E35" s="36">
        <v>1</v>
      </c>
      <c r="F35" s="101">
        <f t="shared" ref="F35:F36" si="11">E35/D35</f>
        <v>1</v>
      </c>
      <c r="G35" s="44">
        <v>50</v>
      </c>
      <c r="H35" s="44">
        <v>50</v>
      </c>
      <c r="I35" s="101">
        <f t="shared" ref="I35:I36" si="12">H35/G35</f>
        <v>1</v>
      </c>
      <c r="J35" s="44">
        <v>0</v>
      </c>
      <c r="K35" s="44">
        <v>0</v>
      </c>
      <c r="L35" s="36">
        <v>0</v>
      </c>
      <c r="M35" s="36">
        <v>0</v>
      </c>
      <c r="N35" s="36">
        <v>0</v>
      </c>
      <c r="O35" s="44">
        <v>0</v>
      </c>
      <c r="P35" s="44">
        <v>0</v>
      </c>
      <c r="Q35" s="44">
        <v>0</v>
      </c>
      <c r="S35" s="90"/>
      <c r="T35" s="90"/>
    </row>
    <row r="36" spans="1:22" s="96" customFormat="1" ht="68.25" customHeight="1" x14ac:dyDescent="0.2">
      <c r="A36" s="125" t="s">
        <v>231</v>
      </c>
      <c r="B36" s="126"/>
      <c r="C36" s="94" t="s">
        <v>17</v>
      </c>
      <c r="D36" s="95">
        <f>SUM(D35:D35)</f>
        <v>1</v>
      </c>
      <c r="E36" s="95">
        <f>SUM(E35:E35)</f>
        <v>1</v>
      </c>
      <c r="F36" s="102">
        <f t="shared" si="11"/>
        <v>1</v>
      </c>
      <c r="G36" s="97">
        <f>SUM(G35:G35)</f>
        <v>50</v>
      </c>
      <c r="H36" s="97">
        <f>SUM(H35:H35)</f>
        <v>50</v>
      </c>
      <c r="I36" s="102">
        <f t="shared" si="12"/>
        <v>1</v>
      </c>
      <c r="J36" s="97">
        <f>SUM(J35:J35)</f>
        <v>0</v>
      </c>
      <c r="K36" s="97">
        <f>SUM(K35:K35)</f>
        <v>0</v>
      </c>
      <c r="L36" s="95">
        <f t="shared" ref="L36:Q36" si="13">SUM(L35:L35)</f>
        <v>0</v>
      </c>
      <c r="M36" s="95">
        <f t="shared" si="13"/>
        <v>0</v>
      </c>
      <c r="N36" s="95">
        <f t="shared" si="13"/>
        <v>0</v>
      </c>
      <c r="O36" s="97">
        <f t="shared" si="13"/>
        <v>0</v>
      </c>
      <c r="P36" s="97">
        <f t="shared" si="13"/>
        <v>0</v>
      </c>
      <c r="Q36" s="97">
        <f t="shared" si="13"/>
        <v>0</v>
      </c>
    </row>
    <row r="37" spans="1:22" s="88" customFormat="1" ht="24.75" customHeight="1" x14ac:dyDescent="0.2">
      <c r="A37" s="89" t="s">
        <v>10</v>
      </c>
      <c r="B37" s="135" t="s">
        <v>233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</row>
    <row r="38" spans="1:22" ht="38.25" customHeight="1" x14ac:dyDescent="0.2">
      <c r="A38" s="109" t="s">
        <v>235</v>
      </c>
      <c r="B38" s="65" t="s">
        <v>61</v>
      </c>
      <c r="C38" s="36" t="s">
        <v>28</v>
      </c>
      <c r="D38" s="36">
        <v>1</v>
      </c>
      <c r="E38" s="36">
        <v>1</v>
      </c>
      <c r="F38" s="101">
        <f t="shared" ref="F38" si="14">E38/D38</f>
        <v>1</v>
      </c>
      <c r="G38" s="44">
        <v>150</v>
      </c>
      <c r="H38" s="44">
        <v>150</v>
      </c>
      <c r="I38" s="101">
        <f t="shared" ref="I38" si="15">H38/G38</f>
        <v>1</v>
      </c>
      <c r="J38" s="44">
        <v>0</v>
      </c>
      <c r="K38" s="44">
        <v>0</v>
      </c>
      <c r="L38" s="36">
        <v>0</v>
      </c>
      <c r="M38" s="36">
        <v>0</v>
      </c>
      <c r="N38" s="36">
        <v>0</v>
      </c>
      <c r="O38" s="44">
        <v>0</v>
      </c>
      <c r="P38" s="44">
        <v>0</v>
      </c>
      <c r="Q38" s="44">
        <v>0</v>
      </c>
      <c r="S38" s="90"/>
      <c r="T38" s="90"/>
    </row>
    <row r="39" spans="1:22" ht="38.25" customHeight="1" x14ac:dyDescent="0.2">
      <c r="A39" s="109" t="s">
        <v>236</v>
      </c>
      <c r="B39" s="108" t="s">
        <v>213</v>
      </c>
      <c r="C39" s="36" t="s">
        <v>28</v>
      </c>
      <c r="D39" s="36">
        <v>1</v>
      </c>
      <c r="E39" s="36">
        <v>1</v>
      </c>
      <c r="F39" s="101">
        <f t="shared" ref="F39" si="16">E39/D39</f>
        <v>1</v>
      </c>
      <c r="G39" s="44">
        <v>150</v>
      </c>
      <c r="H39" s="44">
        <v>150</v>
      </c>
      <c r="I39" s="101">
        <f t="shared" ref="I39" si="17">H39/G39</f>
        <v>1</v>
      </c>
      <c r="J39" s="44">
        <v>0</v>
      </c>
      <c r="K39" s="44">
        <v>0</v>
      </c>
      <c r="L39" s="36">
        <v>0</v>
      </c>
      <c r="M39" s="36">
        <v>0</v>
      </c>
      <c r="N39" s="36">
        <v>0</v>
      </c>
      <c r="O39" s="44">
        <v>0</v>
      </c>
      <c r="P39" s="44">
        <v>0</v>
      </c>
      <c r="Q39" s="44">
        <v>0</v>
      </c>
      <c r="S39" s="90"/>
      <c r="T39" s="90"/>
    </row>
    <row r="40" spans="1:22" s="96" customFormat="1" ht="68.25" customHeight="1" x14ac:dyDescent="0.2">
      <c r="A40" s="125" t="s">
        <v>234</v>
      </c>
      <c r="B40" s="126"/>
      <c r="C40" s="94" t="s">
        <v>17</v>
      </c>
      <c r="D40" s="95">
        <f>SUM(D38:D39)</f>
        <v>2</v>
      </c>
      <c r="E40" s="95">
        <f>SUM(E38:E39)</f>
        <v>2</v>
      </c>
      <c r="F40" s="102">
        <f>E40/D40</f>
        <v>1</v>
      </c>
      <c r="G40" s="97">
        <f>SUM(G38:G39)</f>
        <v>300</v>
      </c>
      <c r="H40" s="97">
        <f>SUM(H38:H39)</f>
        <v>300</v>
      </c>
      <c r="I40" s="102">
        <f>SUM(I38:I39)</f>
        <v>2</v>
      </c>
      <c r="J40" s="97">
        <f t="shared" ref="J40:K40" si="18">SUM(J38:J39)</f>
        <v>0</v>
      </c>
      <c r="K40" s="97">
        <f t="shared" si="18"/>
        <v>0</v>
      </c>
      <c r="L40" s="95">
        <f t="shared" ref="L40:Q40" si="19">SUM(L38:L39)</f>
        <v>0</v>
      </c>
      <c r="M40" s="95">
        <f t="shared" si="19"/>
        <v>0</v>
      </c>
      <c r="N40" s="95">
        <f t="shared" si="19"/>
        <v>0</v>
      </c>
      <c r="O40" s="97">
        <f t="shared" si="19"/>
        <v>0</v>
      </c>
      <c r="P40" s="97">
        <f t="shared" si="19"/>
        <v>0</v>
      </c>
      <c r="Q40" s="97">
        <f t="shared" si="19"/>
        <v>0</v>
      </c>
    </row>
    <row r="41" spans="1:22" s="96" customFormat="1" ht="51.75" customHeight="1" x14ac:dyDescent="0.2">
      <c r="A41" s="125" t="s">
        <v>208</v>
      </c>
      <c r="B41" s="126"/>
      <c r="C41" s="94" t="s">
        <v>17</v>
      </c>
      <c r="D41" s="95">
        <f>D16+D20+D33+D36+D40</f>
        <v>428445.5</v>
      </c>
      <c r="E41" s="95">
        <f>E16+E20+E33+E36+E40</f>
        <v>438285.5</v>
      </c>
      <c r="F41" s="102">
        <f>E41/D41</f>
        <v>1.022966748396237</v>
      </c>
      <c r="G41" s="97">
        <f>G16+G20+G33+G36+G40</f>
        <v>608855</v>
      </c>
      <c r="H41" s="97">
        <f>H16+H20+H33+H36+H40</f>
        <v>606367.80000000005</v>
      </c>
      <c r="I41" s="102">
        <f t="shared" si="7"/>
        <v>0.9959149551206774</v>
      </c>
      <c r="J41" s="97">
        <f t="shared" ref="J41:Q41" si="20">J16+J20+J33+J36+J40</f>
        <v>443117.5</v>
      </c>
      <c r="K41" s="97">
        <f t="shared" si="20"/>
        <v>682595.00000000023</v>
      </c>
      <c r="L41" s="95">
        <f t="shared" si="20"/>
        <v>434296.5</v>
      </c>
      <c r="M41" s="95">
        <f t="shared" si="20"/>
        <v>436919.5</v>
      </c>
      <c r="N41" s="95">
        <f t="shared" si="20"/>
        <v>438971.5</v>
      </c>
      <c r="O41" s="97">
        <f t="shared" si="20"/>
        <v>559963.79999999993</v>
      </c>
      <c r="P41" s="97">
        <f t="shared" si="20"/>
        <v>435869.8</v>
      </c>
      <c r="Q41" s="97">
        <f t="shared" si="20"/>
        <v>429476.2</v>
      </c>
    </row>
    <row r="42" spans="1:22" x14ac:dyDescent="0.2">
      <c r="G42" s="52">
        <f>608855-G41</f>
        <v>0</v>
      </c>
      <c r="H42" s="52">
        <f>606367.8-H41</f>
        <v>0</v>
      </c>
      <c r="K42" s="52">
        <f>682594.9-K41</f>
        <v>-0.10000000020954758</v>
      </c>
      <c r="O42" s="52">
        <f>562930-O41</f>
        <v>2966.2000000000698</v>
      </c>
      <c r="P42" s="52">
        <f>402119.2-P41</f>
        <v>-33750.599999999977</v>
      </c>
      <c r="Q42" s="52">
        <f>372984.1-Q41</f>
        <v>-56492.100000000035</v>
      </c>
    </row>
  </sheetData>
  <mergeCells count="19">
    <mergeCell ref="A41:B41"/>
    <mergeCell ref="B21:Q21"/>
    <mergeCell ref="B17:Q17"/>
    <mergeCell ref="B5:Q5"/>
    <mergeCell ref="A20:B20"/>
    <mergeCell ref="A33:B33"/>
    <mergeCell ref="B34:Q34"/>
    <mergeCell ref="A36:B36"/>
    <mergeCell ref="B37:Q37"/>
    <mergeCell ref="A40:B40"/>
    <mergeCell ref="O2:Q2"/>
    <mergeCell ref="A16:B16"/>
    <mergeCell ref="A2:A3"/>
    <mergeCell ref="B2:B3"/>
    <mergeCell ref="C2:C3"/>
    <mergeCell ref="D2:F2"/>
    <mergeCell ref="G2:I2"/>
    <mergeCell ref="L2:N2"/>
    <mergeCell ref="J3:K3"/>
  </mergeCells>
  <pageMargins left="0.23622047244094491" right="0.23622047244094491" top="0.74803149606299213" bottom="0.74803149606299213" header="0.31496062992125984" footer="0.31496062992125984"/>
  <pageSetup paperSize="9" scale="42" fitToHeight="0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X46"/>
  <sheetViews>
    <sheetView tabSelected="1" view="pageBreakPreview" zoomScale="70" zoomScaleNormal="70" zoomScaleSheetLayoutView="70" workbookViewId="0">
      <selection activeCell="H13" sqref="H13"/>
    </sheetView>
  </sheetViews>
  <sheetFormatPr defaultRowHeight="12.75" x14ac:dyDescent="0.2"/>
  <cols>
    <col min="1" max="1" width="9.1640625" style="87" customWidth="1"/>
    <col min="2" max="2" width="60.83203125" style="43" customWidth="1"/>
    <col min="3" max="3" width="19.83203125" style="52" customWidth="1"/>
    <col min="4" max="6" width="16.33203125" style="52" customWidth="1"/>
    <col min="7" max="8" width="23" style="52" customWidth="1"/>
    <col min="9" max="9" width="16.33203125" style="52" customWidth="1"/>
    <col min="10" max="11" width="32.33203125" style="52" customWidth="1"/>
    <col min="12" max="14" width="16.33203125" style="52" customWidth="1"/>
    <col min="15" max="17" width="21.1640625" style="52" customWidth="1"/>
    <col min="18" max="18" width="22.1640625" style="62" customWidth="1"/>
    <col min="19" max="20" width="18" style="62" customWidth="1"/>
    <col min="21" max="21" width="18.83203125" style="62" customWidth="1"/>
    <col min="22" max="22" width="21.33203125" style="62" customWidth="1"/>
    <col min="23" max="23" width="9.33203125" style="62"/>
    <col min="24" max="24" width="15.5" style="62" customWidth="1"/>
    <col min="25" max="16384" width="9.33203125" style="62"/>
  </cols>
  <sheetData>
    <row r="2" spans="1:24" ht="20.25" x14ac:dyDescent="0.2">
      <c r="A2" s="140" t="s">
        <v>246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</row>
    <row r="3" spans="1:24" x14ac:dyDescent="0.2">
      <c r="A3" s="87" t="s">
        <v>0</v>
      </c>
    </row>
    <row r="4" spans="1:24" s="88" customFormat="1" ht="69.75" customHeight="1" x14ac:dyDescent="0.2">
      <c r="A4" s="127" t="s">
        <v>1</v>
      </c>
      <c r="B4" s="129" t="s">
        <v>2</v>
      </c>
      <c r="C4" s="131" t="s">
        <v>204</v>
      </c>
      <c r="D4" s="122" t="s">
        <v>202</v>
      </c>
      <c r="E4" s="123"/>
      <c r="F4" s="124"/>
      <c r="G4" s="122" t="s">
        <v>203</v>
      </c>
      <c r="H4" s="123"/>
      <c r="I4" s="123"/>
      <c r="J4" s="115" t="s">
        <v>202</v>
      </c>
      <c r="K4" s="115" t="s">
        <v>203</v>
      </c>
      <c r="L4" s="123" t="s">
        <v>239</v>
      </c>
      <c r="M4" s="123"/>
      <c r="N4" s="124"/>
      <c r="O4" s="122" t="s">
        <v>240</v>
      </c>
      <c r="P4" s="123"/>
      <c r="Q4" s="124"/>
      <c r="R4" s="104"/>
    </row>
    <row r="5" spans="1:24" s="88" customFormat="1" ht="60" customHeight="1" x14ac:dyDescent="0.2">
      <c r="A5" s="128"/>
      <c r="B5" s="130"/>
      <c r="C5" s="132"/>
      <c r="D5" s="77" t="s">
        <v>241</v>
      </c>
      <c r="E5" s="77" t="s">
        <v>242</v>
      </c>
      <c r="F5" s="77" t="s">
        <v>224</v>
      </c>
      <c r="G5" s="77" t="s">
        <v>241</v>
      </c>
      <c r="H5" s="77" t="s">
        <v>242</v>
      </c>
      <c r="I5" s="77" t="s">
        <v>224</v>
      </c>
      <c r="J5" s="133" t="s">
        <v>243</v>
      </c>
      <c r="K5" s="134"/>
      <c r="L5" s="77" t="s">
        <v>227</v>
      </c>
      <c r="M5" s="77" t="s">
        <v>237</v>
      </c>
      <c r="N5" s="77" t="s">
        <v>244</v>
      </c>
      <c r="O5" s="77" t="s">
        <v>227</v>
      </c>
      <c r="P5" s="77" t="s">
        <v>237</v>
      </c>
      <c r="Q5" s="77" t="s">
        <v>244</v>
      </c>
    </row>
    <row r="6" spans="1:24" s="88" customFormat="1" x14ac:dyDescent="0.2">
      <c r="A6" s="80" t="s">
        <v>6</v>
      </c>
      <c r="B6" s="81" t="s">
        <v>7</v>
      </c>
      <c r="C6" s="81" t="s">
        <v>10</v>
      </c>
      <c r="D6" s="81" t="s">
        <v>11</v>
      </c>
      <c r="E6" s="81">
        <v>7</v>
      </c>
      <c r="F6" s="81">
        <v>8</v>
      </c>
      <c r="G6" s="81">
        <v>9</v>
      </c>
      <c r="H6" s="81">
        <v>10</v>
      </c>
      <c r="I6" s="81">
        <v>11</v>
      </c>
      <c r="J6" s="81"/>
      <c r="K6" s="81"/>
      <c r="L6" s="81">
        <v>12</v>
      </c>
      <c r="M6" s="81">
        <v>13</v>
      </c>
      <c r="N6" s="81">
        <v>13</v>
      </c>
      <c r="O6" s="81">
        <v>14</v>
      </c>
      <c r="P6" s="81">
        <v>15</v>
      </c>
      <c r="Q6" s="81">
        <v>15</v>
      </c>
    </row>
    <row r="7" spans="1:24" s="88" customFormat="1" ht="24.75" customHeight="1" x14ac:dyDescent="0.2">
      <c r="A7" s="89" t="s">
        <v>6</v>
      </c>
      <c r="B7" s="135" t="s">
        <v>32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</row>
    <row r="8" spans="1:24" ht="39" customHeight="1" x14ac:dyDescent="0.2">
      <c r="A8" s="110" t="s">
        <v>18</v>
      </c>
      <c r="B8" s="111" t="s">
        <v>38</v>
      </c>
      <c r="C8" s="93" t="s">
        <v>101</v>
      </c>
      <c r="D8" s="36">
        <v>490</v>
      </c>
      <c r="E8" s="36">
        <v>490</v>
      </c>
      <c r="F8" s="101">
        <f>E8/D8</f>
        <v>1</v>
      </c>
      <c r="G8" s="44">
        <v>173815.7</v>
      </c>
      <c r="H8" s="44">
        <v>173815.6</v>
      </c>
      <c r="I8" s="101">
        <f>H8/G8</f>
        <v>0.99999942467797787</v>
      </c>
      <c r="J8" s="36">
        <v>488</v>
      </c>
      <c r="K8" s="44">
        <v>199200.7</v>
      </c>
      <c r="L8" s="36">
        <v>488</v>
      </c>
      <c r="M8" s="36">
        <v>492</v>
      </c>
      <c r="N8" s="36">
        <v>492</v>
      </c>
      <c r="O8" s="44">
        <v>134559.6</v>
      </c>
      <c r="P8" s="44">
        <v>189966.8</v>
      </c>
      <c r="Q8" s="44">
        <v>179966.8</v>
      </c>
      <c r="S8" s="90"/>
      <c r="T8" s="90"/>
    </row>
    <row r="9" spans="1:24" ht="29.25" customHeight="1" x14ac:dyDescent="0.2">
      <c r="A9" s="110" t="s">
        <v>22</v>
      </c>
      <c r="B9" s="111" t="s">
        <v>48</v>
      </c>
      <c r="C9" s="93" t="s">
        <v>101</v>
      </c>
      <c r="D9" s="36">
        <v>490</v>
      </c>
      <c r="E9" s="36">
        <v>490</v>
      </c>
      <c r="F9" s="101">
        <f t="shared" ref="F9:F18" si="0">E9/D9</f>
        <v>1</v>
      </c>
      <c r="G9" s="44">
        <v>28865.5</v>
      </c>
      <c r="H9" s="44">
        <v>28865.5</v>
      </c>
      <c r="I9" s="101">
        <f t="shared" ref="I9:I18" si="1">H9/G9</f>
        <v>1</v>
      </c>
      <c r="J9" s="36">
        <v>488</v>
      </c>
      <c r="K9" s="44">
        <v>30803</v>
      </c>
      <c r="L9" s="36">
        <v>488</v>
      </c>
      <c r="M9" s="36">
        <v>492</v>
      </c>
      <c r="N9" s="36">
        <v>492</v>
      </c>
      <c r="O9" s="44">
        <v>26700</v>
      </c>
      <c r="P9" s="44">
        <v>17880</v>
      </c>
      <c r="Q9" s="44">
        <v>17880</v>
      </c>
      <c r="S9" s="90"/>
      <c r="T9" s="90"/>
    </row>
    <row r="10" spans="1:24" ht="23.25" customHeight="1" x14ac:dyDescent="0.2">
      <c r="A10" s="110" t="s">
        <v>23</v>
      </c>
      <c r="B10" s="112" t="s">
        <v>115</v>
      </c>
      <c r="C10" s="93" t="s">
        <v>101</v>
      </c>
      <c r="D10" s="36">
        <v>68</v>
      </c>
      <c r="E10" s="36">
        <v>68</v>
      </c>
      <c r="F10" s="101">
        <f t="shared" si="0"/>
        <v>1</v>
      </c>
      <c r="G10" s="44">
        <v>2031.6</v>
      </c>
      <c r="H10" s="44">
        <v>2031.6</v>
      </c>
      <c r="I10" s="101">
        <f t="shared" si="1"/>
        <v>1</v>
      </c>
      <c r="J10" s="36">
        <v>75</v>
      </c>
      <c r="K10" s="44">
        <v>2116.4</v>
      </c>
      <c r="L10" s="36">
        <v>75</v>
      </c>
      <c r="M10" s="36">
        <v>75</v>
      </c>
      <c r="N10" s="36">
        <v>75</v>
      </c>
      <c r="O10" s="44">
        <v>1750</v>
      </c>
      <c r="P10" s="44">
        <v>1170</v>
      </c>
      <c r="Q10" s="44">
        <v>1170</v>
      </c>
      <c r="S10" s="90"/>
      <c r="X10" s="90"/>
    </row>
    <row r="11" spans="1:24" ht="23.25" customHeight="1" x14ac:dyDescent="0.2">
      <c r="A11" s="64" t="s">
        <v>205</v>
      </c>
      <c r="B11" s="75" t="s">
        <v>97</v>
      </c>
      <c r="C11" s="36" t="s">
        <v>139</v>
      </c>
      <c r="D11" s="36">
        <v>86059</v>
      </c>
      <c r="E11" s="36">
        <v>86059</v>
      </c>
      <c r="F11" s="101">
        <f t="shared" si="0"/>
        <v>1</v>
      </c>
      <c r="G11" s="44">
        <v>40791.199999999997</v>
      </c>
      <c r="H11" s="44">
        <v>40791.199999999997</v>
      </c>
      <c r="I11" s="101">
        <f t="shared" si="1"/>
        <v>1</v>
      </c>
      <c r="J11" s="36">
        <v>84019</v>
      </c>
      <c r="K11" s="44">
        <v>40105.5</v>
      </c>
      <c r="L11" s="36">
        <v>84019</v>
      </c>
      <c r="M11" s="36">
        <v>84019</v>
      </c>
      <c r="N11" s="36">
        <v>84019</v>
      </c>
      <c r="O11" s="44">
        <v>34478.800000000003</v>
      </c>
      <c r="P11" s="44">
        <v>24023.7</v>
      </c>
      <c r="Q11" s="44">
        <v>23755.5</v>
      </c>
      <c r="S11" s="90"/>
    </row>
    <row r="12" spans="1:24" ht="23.25" customHeight="1" x14ac:dyDescent="0.2">
      <c r="A12" s="64" t="s">
        <v>206</v>
      </c>
      <c r="B12" s="75" t="s">
        <v>97</v>
      </c>
      <c r="C12" s="93" t="s">
        <v>101</v>
      </c>
      <c r="D12" s="36">
        <v>92</v>
      </c>
      <c r="E12" s="36">
        <v>92</v>
      </c>
      <c r="F12" s="101">
        <f t="shared" si="0"/>
        <v>1</v>
      </c>
      <c r="G12" s="44">
        <v>2752.3</v>
      </c>
      <c r="H12" s="44">
        <v>2752.3</v>
      </c>
      <c r="I12" s="101">
        <f t="shared" si="1"/>
        <v>1</v>
      </c>
      <c r="J12" s="36">
        <v>90</v>
      </c>
      <c r="K12" s="44">
        <v>2699.5</v>
      </c>
      <c r="L12" s="36">
        <v>92</v>
      </c>
      <c r="M12" s="36">
        <v>92</v>
      </c>
      <c r="N12" s="36">
        <v>92</v>
      </c>
      <c r="O12" s="44">
        <v>1523.6</v>
      </c>
      <c r="P12" s="44">
        <v>2704.2</v>
      </c>
      <c r="Q12" s="44">
        <v>2704.2</v>
      </c>
      <c r="S12" s="90"/>
    </row>
    <row r="13" spans="1:24" s="91" customFormat="1" ht="37.5" customHeight="1" x14ac:dyDescent="0.2">
      <c r="A13" s="110" t="s">
        <v>24</v>
      </c>
      <c r="B13" s="113" t="str">
        <f>[1]МЗ!$B$26</f>
        <v>Реализация дополнительных предпрофессиональных программ в области искусств</v>
      </c>
      <c r="C13" s="36" t="s">
        <v>139</v>
      </c>
      <c r="D13" s="36">
        <v>25622.5</v>
      </c>
      <c r="E13" s="36">
        <v>25622.5</v>
      </c>
      <c r="F13" s="101">
        <f t="shared" si="0"/>
        <v>1</v>
      </c>
      <c r="G13" s="44">
        <v>12144.9</v>
      </c>
      <c r="H13" s="44">
        <v>12144.9</v>
      </c>
      <c r="I13" s="101">
        <f t="shared" si="1"/>
        <v>1</v>
      </c>
      <c r="J13" s="36">
        <v>25622.5</v>
      </c>
      <c r="K13" s="44">
        <v>12230.5</v>
      </c>
      <c r="L13" s="36">
        <v>25622.5</v>
      </c>
      <c r="M13" s="36">
        <v>25622.5</v>
      </c>
      <c r="N13" s="36">
        <v>25622.5</v>
      </c>
      <c r="O13" s="44">
        <v>10514.7</v>
      </c>
      <c r="P13" s="44">
        <v>7326.3</v>
      </c>
      <c r="Q13" s="44">
        <v>7244.5</v>
      </c>
    </row>
    <row r="14" spans="1:24" ht="37.5" customHeight="1" x14ac:dyDescent="0.2">
      <c r="A14" s="110" t="s">
        <v>25</v>
      </c>
      <c r="B14" s="112" t="s">
        <v>98</v>
      </c>
      <c r="C14" s="36" t="s">
        <v>101</v>
      </c>
      <c r="D14" s="36">
        <v>419</v>
      </c>
      <c r="E14" s="36">
        <v>419</v>
      </c>
      <c r="F14" s="101">
        <f t="shared" si="0"/>
        <v>1</v>
      </c>
      <c r="G14" s="44">
        <v>119923.1</v>
      </c>
      <c r="H14" s="44">
        <v>119269.6</v>
      </c>
      <c r="I14" s="101">
        <f t="shared" si="1"/>
        <v>0.99455067455727875</v>
      </c>
      <c r="J14" s="36">
        <v>411</v>
      </c>
      <c r="K14" s="44">
        <v>121099.9</v>
      </c>
      <c r="L14" s="36">
        <v>411</v>
      </c>
      <c r="M14" s="36">
        <v>417</v>
      </c>
      <c r="N14" s="36">
        <v>417</v>
      </c>
      <c r="O14" s="44">
        <v>83097.2</v>
      </c>
      <c r="P14" s="44">
        <v>98244.5</v>
      </c>
      <c r="Q14" s="44">
        <v>94213</v>
      </c>
      <c r="R14" s="92"/>
      <c r="S14" s="90"/>
    </row>
    <row r="15" spans="1:24" ht="37.5" customHeight="1" x14ac:dyDescent="0.2">
      <c r="A15" s="110" t="s">
        <v>207</v>
      </c>
      <c r="B15" s="112" t="s">
        <v>116</v>
      </c>
      <c r="C15" s="36" t="s">
        <v>101</v>
      </c>
      <c r="D15" s="36">
        <v>514</v>
      </c>
      <c r="E15" s="36">
        <v>514</v>
      </c>
      <c r="F15" s="101">
        <f t="shared" si="0"/>
        <v>1</v>
      </c>
      <c r="G15" s="44">
        <v>147113.29999999999</v>
      </c>
      <c r="H15" s="44">
        <v>146311.6</v>
      </c>
      <c r="I15" s="101">
        <f>H15/G15</f>
        <v>0.99455045872806891</v>
      </c>
      <c r="J15" s="36">
        <v>523</v>
      </c>
      <c r="K15" s="44">
        <v>154100.4</v>
      </c>
      <c r="L15" s="36">
        <v>523</v>
      </c>
      <c r="M15" s="36">
        <v>530</v>
      </c>
      <c r="N15" s="36">
        <v>530</v>
      </c>
      <c r="O15" s="121">
        <v>105741.7</v>
      </c>
      <c r="P15" s="44">
        <v>124867.1</v>
      </c>
      <c r="Q15" s="44">
        <v>119743.2</v>
      </c>
      <c r="S15" s="90"/>
    </row>
    <row r="16" spans="1:24" ht="33" customHeight="1" x14ac:dyDescent="0.2">
      <c r="A16" s="110" t="s">
        <v>159</v>
      </c>
      <c r="B16" s="112" t="s">
        <v>125</v>
      </c>
      <c r="C16" s="36" t="s">
        <v>101</v>
      </c>
      <c r="D16" s="36">
        <v>84</v>
      </c>
      <c r="E16" s="36">
        <v>84</v>
      </c>
      <c r="F16" s="101">
        <f t="shared" si="0"/>
        <v>1</v>
      </c>
      <c r="G16" s="44">
        <v>24041.9</v>
      </c>
      <c r="H16" s="44">
        <v>23910.799999999999</v>
      </c>
      <c r="I16" s="101">
        <f t="shared" si="1"/>
        <v>0.99454701999425998</v>
      </c>
      <c r="J16" s="36">
        <v>85</v>
      </c>
      <c r="K16" s="44">
        <v>25045</v>
      </c>
      <c r="L16" s="36">
        <v>85</v>
      </c>
      <c r="M16" s="36">
        <v>96</v>
      </c>
      <c r="N16" s="36">
        <v>96</v>
      </c>
      <c r="O16" s="44">
        <v>17185.5</v>
      </c>
      <c r="P16" s="44">
        <v>22617.4</v>
      </c>
      <c r="Q16" s="44">
        <v>21689.3</v>
      </c>
      <c r="S16" s="90"/>
    </row>
    <row r="17" spans="1:20" ht="21" customHeight="1" x14ac:dyDescent="0.2">
      <c r="A17" s="64" t="s">
        <v>192</v>
      </c>
      <c r="B17" s="111" t="s">
        <v>194</v>
      </c>
      <c r="C17" s="36" t="s">
        <v>28</v>
      </c>
      <c r="D17" s="36">
        <v>390</v>
      </c>
      <c r="E17" s="36">
        <v>390</v>
      </c>
      <c r="F17" s="101">
        <f t="shared" si="0"/>
        <v>1</v>
      </c>
      <c r="G17" s="44">
        <v>2817.7</v>
      </c>
      <c r="H17" s="44">
        <v>2817.7</v>
      </c>
      <c r="I17" s="101">
        <f t="shared" si="1"/>
        <v>1</v>
      </c>
      <c r="J17" s="36">
        <v>326</v>
      </c>
      <c r="K17" s="44">
        <v>3488.2</v>
      </c>
      <c r="L17" s="36">
        <v>0</v>
      </c>
      <c r="M17" s="36">
        <v>0</v>
      </c>
      <c r="N17" s="36">
        <v>0</v>
      </c>
      <c r="O17" s="44">
        <v>0</v>
      </c>
      <c r="P17" s="44">
        <v>0</v>
      </c>
      <c r="Q17" s="44">
        <v>0</v>
      </c>
      <c r="S17" s="63"/>
    </row>
    <row r="18" spans="1:20" s="96" customFormat="1" ht="47.25" customHeight="1" x14ac:dyDescent="0.2">
      <c r="A18" s="125" t="s">
        <v>37</v>
      </c>
      <c r="B18" s="126"/>
      <c r="C18" s="94" t="s">
        <v>17</v>
      </c>
      <c r="D18" s="95">
        <f>SUM(D8:D17)</f>
        <v>114228.5</v>
      </c>
      <c r="E18" s="95">
        <f>SUM(E8:E17)</f>
        <v>114228.5</v>
      </c>
      <c r="F18" s="102">
        <f t="shared" si="0"/>
        <v>1</v>
      </c>
      <c r="G18" s="95">
        <f>SUM(G8:G17)</f>
        <v>554297.19999999995</v>
      </c>
      <c r="H18" s="95">
        <f>SUM(H8:H17)</f>
        <v>552710.80000000005</v>
      </c>
      <c r="I18" s="102">
        <f t="shared" si="1"/>
        <v>0.99713799744974374</v>
      </c>
      <c r="J18" s="97">
        <f t="shared" ref="J18" si="2">SUM(J8:J17)</f>
        <v>112127.5</v>
      </c>
      <c r="K18" s="97">
        <f>SUM(K8:K17)</f>
        <v>590889.1</v>
      </c>
      <c r="L18" s="95">
        <f t="shared" ref="L18:Q18" si="3">SUM(L8:L17)</f>
        <v>111803.5</v>
      </c>
      <c r="M18" s="95">
        <f t="shared" si="3"/>
        <v>111835.5</v>
      </c>
      <c r="N18" s="95">
        <f t="shared" si="3"/>
        <v>111835.5</v>
      </c>
      <c r="O18" s="97">
        <f t="shared" si="3"/>
        <v>415551.10000000003</v>
      </c>
      <c r="P18" s="97">
        <f t="shared" si="3"/>
        <v>488800</v>
      </c>
      <c r="Q18" s="97">
        <f t="shared" si="3"/>
        <v>468366.5</v>
      </c>
    </row>
    <row r="19" spans="1:20" s="88" customFormat="1" ht="24.75" customHeight="1" x14ac:dyDescent="0.2">
      <c r="A19" s="89" t="s">
        <v>7</v>
      </c>
      <c r="B19" s="135" t="s">
        <v>33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</row>
    <row r="20" spans="1:20" ht="38.25" customHeight="1" x14ac:dyDescent="0.2">
      <c r="A20" s="110" t="s">
        <v>161</v>
      </c>
      <c r="B20" s="111" t="s">
        <v>245</v>
      </c>
      <c r="C20" s="36" t="s">
        <v>28</v>
      </c>
      <c r="D20" s="36">
        <v>173</v>
      </c>
      <c r="E20" s="36">
        <v>173</v>
      </c>
      <c r="F20" s="101">
        <f t="shared" ref="F20:F22" si="4">E20/D20</f>
        <v>1</v>
      </c>
      <c r="G20" s="44">
        <v>31225.1</v>
      </c>
      <c r="H20" s="44">
        <v>31225.1</v>
      </c>
      <c r="I20" s="101">
        <f t="shared" ref="I20:I22" si="5">H20/G20</f>
        <v>1</v>
      </c>
      <c r="J20" s="36">
        <v>183</v>
      </c>
      <c r="K20" s="44">
        <v>36523.9</v>
      </c>
      <c r="L20" s="36">
        <v>183</v>
      </c>
      <c r="M20" s="36">
        <v>183</v>
      </c>
      <c r="N20" s="36">
        <v>183</v>
      </c>
      <c r="O20" s="44">
        <v>31770</v>
      </c>
      <c r="P20" s="44">
        <v>21300</v>
      </c>
      <c r="Q20" s="44">
        <v>21300</v>
      </c>
      <c r="S20" s="90"/>
      <c r="T20" s="90"/>
    </row>
    <row r="21" spans="1:20" ht="38.25" customHeight="1" x14ac:dyDescent="0.2">
      <c r="A21" s="110" t="s">
        <v>162</v>
      </c>
      <c r="B21" s="111" t="s">
        <v>213</v>
      </c>
      <c r="C21" s="36" t="s">
        <v>28</v>
      </c>
      <c r="D21" s="36">
        <v>6</v>
      </c>
      <c r="E21" s="36">
        <v>6</v>
      </c>
      <c r="F21" s="101">
        <f t="shared" si="4"/>
        <v>1</v>
      </c>
      <c r="G21" s="44">
        <v>5259.6</v>
      </c>
      <c r="H21" s="44">
        <v>5259.6</v>
      </c>
      <c r="I21" s="101">
        <f t="shared" si="5"/>
        <v>1</v>
      </c>
      <c r="J21" s="36">
        <v>6</v>
      </c>
      <c r="K21" s="36">
        <v>2347.5</v>
      </c>
      <c r="L21" s="36">
        <v>6</v>
      </c>
      <c r="M21" s="36">
        <v>6</v>
      </c>
      <c r="N21" s="36">
        <v>6</v>
      </c>
      <c r="O21" s="44">
        <v>1415</v>
      </c>
      <c r="P21" s="44">
        <v>1268.9000000000001</v>
      </c>
      <c r="Q21" s="44">
        <v>768.9</v>
      </c>
      <c r="R21" s="90"/>
    </row>
    <row r="22" spans="1:20" s="96" customFormat="1" ht="68.25" customHeight="1" x14ac:dyDescent="0.2">
      <c r="A22" s="125" t="s">
        <v>36</v>
      </c>
      <c r="B22" s="126"/>
      <c r="C22" s="94" t="s">
        <v>17</v>
      </c>
      <c r="D22" s="95">
        <f>SUM(D20:D21)</f>
        <v>179</v>
      </c>
      <c r="E22" s="95">
        <f>SUM(E20:E21)</f>
        <v>179</v>
      </c>
      <c r="F22" s="102">
        <f t="shared" si="4"/>
        <v>1</v>
      </c>
      <c r="G22" s="97">
        <f>SUM(G20:G21)</f>
        <v>36484.699999999997</v>
      </c>
      <c r="H22" s="97">
        <f>SUM(H20:H21)</f>
        <v>36484.699999999997</v>
      </c>
      <c r="I22" s="102">
        <f t="shared" si="5"/>
        <v>1</v>
      </c>
      <c r="J22" s="97">
        <f t="shared" ref="J22:Q22" si="6">SUM(J20:J21)</f>
        <v>189</v>
      </c>
      <c r="K22" s="97">
        <f t="shared" si="6"/>
        <v>38871.4</v>
      </c>
      <c r="L22" s="95">
        <f t="shared" si="6"/>
        <v>189</v>
      </c>
      <c r="M22" s="95">
        <f t="shared" si="6"/>
        <v>189</v>
      </c>
      <c r="N22" s="95">
        <f t="shared" si="6"/>
        <v>189</v>
      </c>
      <c r="O22" s="97">
        <f t="shared" si="6"/>
        <v>33185</v>
      </c>
      <c r="P22" s="97">
        <f t="shared" si="6"/>
        <v>22568.9</v>
      </c>
      <c r="Q22" s="97">
        <f t="shared" si="6"/>
        <v>22068.9</v>
      </c>
    </row>
    <row r="23" spans="1:20" s="88" customFormat="1" ht="24.75" customHeight="1" x14ac:dyDescent="0.2">
      <c r="A23" s="89" t="s">
        <v>8</v>
      </c>
      <c r="B23" s="135" t="s">
        <v>34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</row>
    <row r="24" spans="1:20" ht="45.75" customHeight="1" x14ac:dyDescent="0.2">
      <c r="A24" s="64" t="s">
        <v>173</v>
      </c>
      <c r="B24" s="65" t="s">
        <v>61</v>
      </c>
      <c r="C24" s="36" t="s">
        <v>28</v>
      </c>
      <c r="D24" s="36">
        <v>66000</v>
      </c>
      <c r="E24" s="36">
        <v>66472</v>
      </c>
      <c r="F24" s="101">
        <f>E24/D24</f>
        <v>1.0071515151515151</v>
      </c>
      <c r="G24" s="44">
        <v>16599.5</v>
      </c>
      <c r="H24" s="44">
        <v>16599.5</v>
      </c>
      <c r="I24" s="101">
        <f t="shared" ref="I24:I35" si="7">H24/G24</f>
        <v>1</v>
      </c>
      <c r="J24" s="36">
        <v>66000</v>
      </c>
      <c r="K24" s="44">
        <v>16183.4</v>
      </c>
      <c r="L24" s="36">
        <v>66000</v>
      </c>
      <c r="M24" s="36">
        <v>66000</v>
      </c>
      <c r="N24" s="36">
        <v>66000</v>
      </c>
      <c r="O24" s="44">
        <v>14847.6</v>
      </c>
      <c r="P24" s="44">
        <v>10857.6</v>
      </c>
      <c r="Q24" s="44">
        <v>10757.6</v>
      </c>
      <c r="T24" s="90"/>
    </row>
    <row r="25" spans="1:20" ht="47.25" customHeight="1" x14ac:dyDescent="0.2">
      <c r="A25" s="64" t="s">
        <v>174</v>
      </c>
      <c r="B25" s="65" t="s">
        <v>64</v>
      </c>
      <c r="C25" s="36" t="s">
        <v>28</v>
      </c>
      <c r="D25" s="36">
        <v>140000</v>
      </c>
      <c r="E25" s="36">
        <v>140945</v>
      </c>
      <c r="F25" s="101">
        <f t="shared" ref="F25:F35" si="8">E25/D25</f>
        <v>1.00675</v>
      </c>
      <c r="G25" s="44">
        <v>25793.8</v>
      </c>
      <c r="H25" s="44">
        <v>25793.8</v>
      </c>
      <c r="I25" s="101">
        <f t="shared" si="7"/>
        <v>1</v>
      </c>
      <c r="J25" s="36">
        <v>140000</v>
      </c>
      <c r="K25" s="44">
        <v>24308.1</v>
      </c>
      <c r="L25" s="36">
        <v>140000</v>
      </c>
      <c r="M25" s="36">
        <v>140000</v>
      </c>
      <c r="N25" s="36">
        <v>140000</v>
      </c>
      <c r="O25" s="44">
        <v>19159.599999999999</v>
      </c>
      <c r="P25" s="44">
        <v>10784.3</v>
      </c>
      <c r="Q25" s="44">
        <v>10784.3</v>
      </c>
      <c r="S25" s="90"/>
      <c r="T25" s="90"/>
    </row>
    <row r="26" spans="1:20" ht="33.75" customHeight="1" x14ac:dyDescent="0.2">
      <c r="A26" s="64" t="s">
        <v>175</v>
      </c>
      <c r="B26" s="65" t="s">
        <v>67</v>
      </c>
      <c r="C26" s="36" t="s">
        <v>28</v>
      </c>
      <c r="D26" s="42">
        <v>4000</v>
      </c>
      <c r="E26" s="42">
        <v>5603</v>
      </c>
      <c r="F26" s="103">
        <f t="shared" si="8"/>
        <v>1.4007499999999999</v>
      </c>
      <c r="G26" s="100">
        <v>10214.799999999999</v>
      </c>
      <c r="H26" s="44">
        <v>10214.799999999999</v>
      </c>
      <c r="I26" s="101">
        <f t="shared" si="7"/>
        <v>1</v>
      </c>
      <c r="J26" s="42">
        <v>5000</v>
      </c>
      <c r="K26" s="44">
        <v>11246.3</v>
      </c>
      <c r="L26" s="42">
        <v>5000</v>
      </c>
      <c r="M26" s="42">
        <v>5000</v>
      </c>
      <c r="N26" s="42">
        <v>5000</v>
      </c>
      <c r="O26" s="44">
        <v>12898.1</v>
      </c>
      <c r="P26" s="44">
        <v>8898.1</v>
      </c>
      <c r="Q26" s="44">
        <v>8398.1</v>
      </c>
    </row>
    <row r="27" spans="1:20" ht="31.5" customHeight="1" x14ac:dyDescent="0.2">
      <c r="A27" s="64" t="s">
        <v>217</v>
      </c>
      <c r="B27" s="111" t="s">
        <v>213</v>
      </c>
      <c r="C27" s="36" t="s">
        <v>28</v>
      </c>
      <c r="D27" s="36">
        <v>93339</v>
      </c>
      <c r="E27" s="36">
        <v>99695</v>
      </c>
      <c r="F27" s="101">
        <v>0</v>
      </c>
      <c r="G27" s="44">
        <v>22552.799999999999</v>
      </c>
      <c r="H27" s="44">
        <v>22552.799999999999</v>
      </c>
      <c r="I27" s="101">
        <v>0</v>
      </c>
      <c r="J27" s="36">
        <v>96326</v>
      </c>
      <c r="K27" s="44">
        <v>22552.9</v>
      </c>
      <c r="L27" s="36">
        <v>96326</v>
      </c>
      <c r="M27" s="36">
        <v>98253</v>
      </c>
      <c r="N27" s="36">
        <v>100219</v>
      </c>
      <c r="O27" s="44">
        <v>19552.900000000001</v>
      </c>
      <c r="P27" s="44">
        <v>9552.9</v>
      </c>
      <c r="Q27" s="44">
        <v>8552.9</v>
      </c>
      <c r="T27" s="63"/>
    </row>
    <row r="28" spans="1:20" ht="31.5" customHeight="1" x14ac:dyDescent="0.2">
      <c r="A28" s="64" t="s">
        <v>217</v>
      </c>
      <c r="B28" s="111" t="s">
        <v>213</v>
      </c>
      <c r="C28" s="36" t="s">
        <v>101</v>
      </c>
      <c r="D28" s="36">
        <v>4609</v>
      </c>
      <c r="E28" s="36">
        <v>4544</v>
      </c>
      <c r="F28" s="101">
        <v>0</v>
      </c>
      <c r="G28" s="44">
        <v>5621.2</v>
      </c>
      <c r="H28" s="44">
        <v>5621.2</v>
      </c>
      <c r="I28" s="101">
        <v>0</v>
      </c>
      <c r="J28" s="36">
        <v>4200</v>
      </c>
      <c r="K28" s="44">
        <v>5621.2</v>
      </c>
      <c r="L28" s="36">
        <v>4200</v>
      </c>
      <c r="M28" s="36">
        <v>4284</v>
      </c>
      <c r="N28" s="36">
        <v>4370</v>
      </c>
      <c r="O28" s="44">
        <v>6621.2</v>
      </c>
      <c r="P28" s="44">
        <v>3621.2</v>
      </c>
      <c r="Q28" s="44">
        <v>3621.2</v>
      </c>
      <c r="T28" s="63"/>
    </row>
    <row r="29" spans="1:20" ht="31.5" customHeight="1" x14ac:dyDescent="0.2">
      <c r="A29" s="64" t="s">
        <v>218</v>
      </c>
      <c r="B29" s="65" t="s">
        <v>214</v>
      </c>
      <c r="C29" s="36" t="s">
        <v>101</v>
      </c>
      <c r="D29" s="36">
        <v>2295</v>
      </c>
      <c r="E29" s="36">
        <v>1963</v>
      </c>
      <c r="F29" s="101">
        <v>0</v>
      </c>
      <c r="G29" s="44">
        <v>3698.2</v>
      </c>
      <c r="H29" s="44">
        <v>3698.2</v>
      </c>
      <c r="I29" s="101">
        <v>0</v>
      </c>
      <c r="J29" s="36">
        <v>2100</v>
      </c>
      <c r="K29" s="44">
        <v>4698.2</v>
      </c>
      <c r="L29" s="36">
        <v>2100</v>
      </c>
      <c r="M29" s="36">
        <v>2100</v>
      </c>
      <c r="N29" s="36">
        <v>2100</v>
      </c>
      <c r="O29" s="44">
        <v>4063.4</v>
      </c>
      <c r="P29" s="44">
        <v>2063.4</v>
      </c>
      <c r="Q29" s="44">
        <v>2063.4</v>
      </c>
      <c r="S29" s="90"/>
      <c r="T29" s="90"/>
    </row>
    <row r="30" spans="1:20" ht="31.5" customHeight="1" x14ac:dyDescent="0.2">
      <c r="A30" s="64" t="s">
        <v>218</v>
      </c>
      <c r="B30" s="65" t="s">
        <v>214</v>
      </c>
      <c r="C30" s="36" t="s">
        <v>28</v>
      </c>
      <c r="D30" s="36">
        <v>16</v>
      </c>
      <c r="E30" s="36">
        <v>18</v>
      </c>
      <c r="F30" s="101">
        <v>0</v>
      </c>
      <c r="G30" s="44">
        <v>2451.5</v>
      </c>
      <c r="H30" s="44">
        <v>2451.5</v>
      </c>
      <c r="I30" s="101">
        <v>0</v>
      </c>
      <c r="J30" s="36">
        <v>19</v>
      </c>
      <c r="K30" s="44">
        <f>2450+318.6</f>
        <v>2768.6</v>
      </c>
      <c r="L30" s="36">
        <v>19</v>
      </c>
      <c r="M30" s="36">
        <v>19</v>
      </c>
      <c r="N30" s="36">
        <v>19</v>
      </c>
      <c r="O30" s="44">
        <v>3768.5</v>
      </c>
      <c r="P30" s="44">
        <v>2768.5</v>
      </c>
      <c r="Q30" s="44">
        <v>2768.5</v>
      </c>
      <c r="S30" s="90"/>
      <c r="T30" s="90"/>
    </row>
    <row r="31" spans="1:20" ht="25.5" customHeight="1" x14ac:dyDescent="0.2">
      <c r="A31" s="64" t="s">
        <v>219</v>
      </c>
      <c r="B31" s="65" t="s">
        <v>215</v>
      </c>
      <c r="C31" s="36" t="s">
        <v>101</v>
      </c>
      <c r="D31" s="42">
        <v>3720</v>
      </c>
      <c r="E31" s="42">
        <v>4577</v>
      </c>
      <c r="F31" s="103">
        <v>0</v>
      </c>
      <c r="G31" s="100">
        <v>3255.3</v>
      </c>
      <c r="H31" s="44">
        <v>3255.3</v>
      </c>
      <c r="I31" s="101">
        <v>0</v>
      </c>
      <c r="J31" s="42">
        <v>3720</v>
      </c>
      <c r="K31" s="44">
        <v>4255.3</v>
      </c>
      <c r="L31" s="42">
        <v>3720</v>
      </c>
      <c r="M31" s="42">
        <v>3720</v>
      </c>
      <c r="N31" s="42">
        <v>3720</v>
      </c>
      <c r="O31" s="44">
        <v>4755.3</v>
      </c>
      <c r="P31" s="44">
        <v>2255.3000000000002</v>
      </c>
      <c r="Q31" s="44">
        <v>2255.3000000000002</v>
      </c>
    </row>
    <row r="32" spans="1:20" ht="25.5" customHeight="1" x14ac:dyDescent="0.2">
      <c r="A32" s="64" t="s">
        <v>219</v>
      </c>
      <c r="B32" s="65" t="s">
        <v>215</v>
      </c>
      <c r="C32" s="36" t="s">
        <v>28</v>
      </c>
      <c r="D32" s="42">
        <v>12</v>
      </c>
      <c r="E32" s="42">
        <v>14</v>
      </c>
      <c r="F32" s="103">
        <v>0</v>
      </c>
      <c r="G32" s="100">
        <v>2602.3000000000002</v>
      </c>
      <c r="H32" s="44">
        <v>2602.3000000000002</v>
      </c>
      <c r="I32" s="101">
        <v>0</v>
      </c>
      <c r="J32" s="42">
        <v>12</v>
      </c>
      <c r="K32" s="44">
        <f>2302+318.6</f>
        <v>2620.6</v>
      </c>
      <c r="L32" s="42">
        <v>12</v>
      </c>
      <c r="M32" s="42">
        <v>12</v>
      </c>
      <c r="N32" s="42">
        <v>12</v>
      </c>
      <c r="O32" s="44">
        <v>4820</v>
      </c>
      <c r="P32" s="44">
        <v>2820</v>
      </c>
      <c r="Q32" s="44">
        <v>2820</v>
      </c>
      <c r="R32" s="62">
        <f>29705-Q27-Q28-Q29-Q30-Q32-Q33-Q31-Q34</f>
        <v>0</v>
      </c>
    </row>
    <row r="33" spans="1:20" ht="31.5" customHeight="1" x14ac:dyDescent="0.2">
      <c r="A33" s="110" t="s">
        <v>220</v>
      </c>
      <c r="B33" s="111" t="s">
        <v>216</v>
      </c>
      <c r="C33" s="36" t="s">
        <v>28</v>
      </c>
      <c r="D33" s="36">
        <v>43</v>
      </c>
      <c r="E33" s="36">
        <v>43</v>
      </c>
      <c r="F33" s="101">
        <v>0</v>
      </c>
      <c r="G33" s="44">
        <v>3586</v>
      </c>
      <c r="H33" s="44">
        <v>3586</v>
      </c>
      <c r="I33" s="101">
        <v>0</v>
      </c>
      <c r="J33" s="36">
        <v>43</v>
      </c>
      <c r="K33" s="44">
        <v>4586</v>
      </c>
      <c r="L33" s="36">
        <v>43</v>
      </c>
      <c r="M33" s="36">
        <v>43</v>
      </c>
      <c r="N33" s="36">
        <v>43</v>
      </c>
      <c r="O33" s="44">
        <v>7086</v>
      </c>
      <c r="P33" s="44">
        <v>3586</v>
      </c>
      <c r="Q33" s="44">
        <v>3586</v>
      </c>
      <c r="T33" s="63"/>
    </row>
    <row r="34" spans="1:20" ht="31.5" customHeight="1" x14ac:dyDescent="0.2">
      <c r="A34" s="110" t="s">
        <v>229</v>
      </c>
      <c r="B34" s="111" t="s">
        <v>228</v>
      </c>
      <c r="C34" s="36" t="s">
        <v>101</v>
      </c>
      <c r="D34" s="36">
        <v>0</v>
      </c>
      <c r="E34" s="36">
        <v>0</v>
      </c>
      <c r="F34" s="101">
        <v>0</v>
      </c>
      <c r="G34" s="44">
        <v>3078.6</v>
      </c>
      <c r="H34" s="44">
        <v>3078.6</v>
      </c>
      <c r="I34" s="101">
        <v>0</v>
      </c>
      <c r="J34" s="36">
        <v>4836</v>
      </c>
      <c r="K34" s="44">
        <v>3078.6</v>
      </c>
      <c r="L34" s="36">
        <v>4836</v>
      </c>
      <c r="M34" s="36">
        <v>5416</v>
      </c>
      <c r="N34" s="36">
        <v>5416</v>
      </c>
      <c r="O34" s="44">
        <v>9001.6</v>
      </c>
      <c r="P34" s="44">
        <v>6137.7</v>
      </c>
      <c r="Q34" s="44">
        <v>4037.7</v>
      </c>
      <c r="T34" s="63"/>
    </row>
    <row r="35" spans="1:20" s="96" customFormat="1" ht="51.75" customHeight="1" x14ac:dyDescent="0.2">
      <c r="A35" s="125" t="s">
        <v>35</v>
      </c>
      <c r="B35" s="126"/>
      <c r="C35" s="94" t="s">
        <v>17</v>
      </c>
      <c r="D35" s="95">
        <f>SUM(D24:D34)</f>
        <v>314034</v>
      </c>
      <c r="E35" s="95">
        <f>SUM(E24:E34)</f>
        <v>323874</v>
      </c>
      <c r="F35" s="102">
        <f t="shared" si="8"/>
        <v>1.0313341867441106</v>
      </c>
      <c r="G35" s="97">
        <f>SUM(G24:G34)</f>
        <v>99454.000000000015</v>
      </c>
      <c r="H35" s="97">
        <f>SUM(H24:H34)</f>
        <v>99454.000000000015</v>
      </c>
      <c r="I35" s="102">
        <f t="shared" si="7"/>
        <v>1</v>
      </c>
      <c r="J35" s="97">
        <f t="shared" ref="J35:Q35" si="9">SUM(J24:J34)</f>
        <v>322256</v>
      </c>
      <c r="K35" s="97">
        <f t="shared" si="9"/>
        <v>101919.20000000003</v>
      </c>
      <c r="L35" s="95">
        <f t="shared" si="9"/>
        <v>322256</v>
      </c>
      <c r="M35" s="95">
        <f t="shared" si="9"/>
        <v>324847</v>
      </c>
      <c r="N35" s="95">
        <f t="shared" si="9"/>
        <v>326899</v>
      </c>
      <c r="O35" s="97">
        <f t="shared" si="9"/>
        <v>106574.2</v>
      </c>
      <c r="P35" s="97">
        <f t="shared" si="9"/>
        <v>63345</v>
      </c>
      <c r="Q35" s="97">
        <f t="shared" si="9"/>
        <v>59645</v>
      </c>
    </row>
    <row r="36" spans="1:20" s="88" customFormat="1" ht="24.75" customHeight="1" x14ac:dyDescent="0.2">
      <c r="A36" s="89" t="s">
        <v>9</v>
      </c>
      <c r="B36" s="135" t="s">
        <v>230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</row>
    <row r="37" spans="1:20" ht="45.75" customHeight="1" x14ac:dyDescent="0.2">
      <c r="A37" s="64" t="s">
        <v>232</v>
      </c>
      <c r="B37" s="65" t="s">
        <v>213</v>
      </c>
      <c r="C37" s="36" t="s">
        <v>28</v>
      </c>
      <c r="D37" s="36">
        <v>1</v>
      </c>
      <c r="E37" s="36">
        <v>1</v>
      </c>
      <c r="F37" s="101">
        <f>E37/D37</f>
        <v>1</v>
      </c>
      <c r="G37" s="44">
        <v>72</v>
      </c>
      <c r="H37" s="44">
        <v>72</v>
      </c>
      <c r="I37" s="101">
        <f t="shared" ref="I37" si="10">H37/G37</f>
        <v>1</v>
      </c>
      <c r="J37" s="36">
        <v>1</v>
      </c>
      <c r="K37" s="44">
        <v>150</v>
      </c>
      <c r="L37" s="36">
        <v>0</v>
      </c>
      <c r="M37" s="36">
        <v>0</v>
      </c>
      <c r="N37" s="36">
        <v>0</v>
      </c>
      <c r="O37" s="44">
        <v>0</v>
      </c>
      <c r="P37" s="44">
        <v>0</v>
      </c>
      <c r="Q37" s="44">
        <v>0</v>
      </c>
      <c r="T37" s="90"/>
    </row>
    <row r="38" spans="1:20" s="96" customFormat="1" ht="51.75" customHeight="1" x14ac:dyDescent="0.2">
      <c r="A38" s="125" t="s">
        <v>231</v>
      </c>
      <c r="B38" s="126"/>
      <c r="C38" s="94" t="s">
        <v>17</v>
      </c>
      <c r="D38" s="95">
        <f>SUM(D37)</f>
        <v>1</v>
      </c>
      <c r="E38" s="95">
        <f t="shared" ref="E38:Q38" si="11">SUM(E37)</f>
        <v>1</v>
      </c>
      <c r="F38" s="102">
        <f t="shared" si="11"/>
        <v>1</v>
      </c>
      <c r="G38" s="97">
        <f t="shared" si="11"/>
        <v>72</v>
      </c>
      <c r="H38" s="97">
        <f t="shared" si="11"/>
        <v>72</v>
      </c>
      <c r="I38" s="102">
        <f t="shared" si="11"/>
        <v>1</v>
      </c>
      <c r="J38" s="97">
        <f t="shared" si="11"/>
        <v>1</v>
      </c>
      <c r="K38" s="97">
        <f t="shared" si="11"/>
        <v>150</v>
      </c>
      <c r="L38" s="95">
        <f t="shared" si="11"/>
        <v>0</v>
      </c>
      <c r="M38" s="95">
        <f t="shared" si="11"/>
        <v>0</v>
      </c>
      <c r="N38" s="95">
        <f t="shared" si="11"/>
        <v>0</v>
      </c>
      <c r="O38" s="97">
        <f t="shared" si="11"/>
        <v>0</v>
      </c>
      <c r="P38" s="97">
        <f t="shared" si="11"/>
        <v>0</v>
      </c>
      <c r="Q38" s="97">
        <f t="shared" si="11"/>
        <v>0</v>
      </c>
    </row>
    <row r="39" spans="1:20" s="96" customFormat="1" ht="51.75" customHeight="1" x14ac:dyDescent="0.2">
      <c r="A39" s="125" t="s">
        <v>208</v>
      </c>
      <c r="B39" s="126"/>
      <c r="C39" s="94" t="s">
        <v>17</v>
      </c>
      <c r="D39" s="95">
        <f>D18+D22+D35+D38</f>
        <v>428442.5</v>
      </c>
      <c r="E39" s="95">
        <f t="shared" ref="E39:Q39" si="12">E18+E22+E35+E38</f>
        <v>438282.5</v>
      </c>
      <c r="F39" s="102">
        <f t="shared" si="12"/>
        <v>4.031334186744111</v>
      </c>
      <c r="G39" s="97">
        <f t="shared" si="12"/>
        <v>690307.89999999991</v>
      </c>
      <c r="H39" s="97">
        <f t="shared" si="12"/>
        <v>688721.5</v>
      </c>
      <c r="I39" s="102">
        <f t="shared" si="12"/>
        <v>3.9971379974497436</v>
      </c>
      <c r="J39" s="97">
        <f t="shared" si="12"/>
        <v>434573.5</v>
      </c>
      <c r="K39" s="97">
        <f t="shared" si="12"/>
        <v>731829.70000000007</v>
      </c>
      <c r="L39" s="95">
        <f t="shared" si="12"/>
        <v>434248.5</v>
      </c>
      <c r="M39" s="95">
        <f t="shared" si="12"/>
        <v>436871.5</v>
      </c>
      <c r="N39" s="95">
        <f t="shared" si="12"/>
        <v>438923.5</v>
      </c>
      <c r="O39" s="97">
        <f t="shared" si="12"/>
        <v>555310.30000000005</v>
      </c>
      <c r="P39" s="97">
        <f t="shared" si="12"/>
        <v>574713.9</v>
      </c>
      <c r="Q39" s="97">
        <f t="shared" si="12"/>
        <v>550080.4</v>
      </c>
    </row>
    <row r="40" spans="1:20" x14ac:dyDescent="0.2">
      <c r="G40" s="52">
        <f>690307.9-G39</f>
        <v>0</v>
      </c>
      <c r="H40" s="52">
        <f>688721.5-H39</f>
        <v>0</v>
      </c>
      <c r="K40" s="52">
        <f>731829.7-K39</f>
        <v>0</v>
      </c>
      <c r="O40" s="52">
        <f>555310.3-O39</f>
        <v>0</v>
      </c>
      <c r="P40" s="52">
        <f>574713.9-P39</f>
        <v>0</v>
      </c>
      <c r="Q40" s="52">
        <f>550080.4-Q39</f>
        <v>0</v>
      </c>
    </row>
    <row r="42" spans="1:20" s="120" customFormat="1" ht="20.25" x14ac:dyDescent="0.2">
      <c r="A42" s="117"/>
      <c r="B42" s="118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</row>
    <row r="43" spans="1:20" s="120" customFormat="1" ht="20.25" x14ac:dyDescent="0.2">
      <c r="A43" s="139"/>
      <c r="B43" s="139"/>
      <c r="C43" s="139"/>
      <c r="D43" s="139"/>
      <c r="E43" s="139"/>
      <c r="F43" s="139"/>
      <c r="G43" s="139"/>
      <c r="H43" s="119"/>
      <c r="I43" s="119"/>
      <c r="J43" s="119"/>
      <c r="K43" s="119"/>
      <c r="L43" s="119"/>
      <c r="M43" s="119"/>
      <c r="N43" s="119"/>
      <c r="O43" s="137"/>
      <c r="P43" s="137"/>
      <c r="Q43" s="137"/>
    </row>
    <row r="44" spans="1:20" s="120" customFormat="1" ht="20.25" x14ac:dyDescent="0.2">
      <c r="A44" s="117"/>
      <c r="B44" s="118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</row>
    <row r="45" spans="1:20" x14ac:dyDescent="0.2">
      <c r="A45" s="138"/>
      <c r="B45" s="138"/>
    </row>
    <row r="46" spans="1:20" x14ac:dyDescent="0.2">
      <c r="A46" s="138"/>
      <c r="B46" s="138"/>
    </row>
  </sheetData>
  <mergeCells count="22">
    <mergeCell ref="A2:Q2"/>
    <mergeCell ref="B23:Q23"/>
    <mergeCell ref="A35:B35"/>
    <mergeCell ref="O4:Q4"/>
    <mergeCell ref="J5:K5"/>
    <mergeCell ref="B7:Q7"/>
    <mergeCell ref="A18:B18"/>
    <mergeCell ref="B19:Q19"/>
    <mergeCell ref="A22:B22"/>
    <mergeCell ref="A4:A5"/>
    <mergeCell ref="B4:B5"/>
    <mergeCell ref="O43:Q43"/>
    <mergeCell ref="A45:B45"/>
    <mergeCell ref="A46:B46"/>
    <mergeCell ref="C4:C5"/>
    <mergeCell ref="D4:F4"/>
    <mergeCell ref="G4:I4"/>
    <mergeCell ref="L4:N4"/>
    <mergeCell ref="A43:G43"/>
    <mergeCell ref="A39:B39"/>
    <mergeCell ref="B36:Q36"/>
    <mergeCell ref="A38:B38"/>
  </mergeCells>
  <pageMargins left="0.23622047244094491" right="0.23622047244094491" top="0.74803149606299213" bottom="0.74803149606299213" header="0.31496062992125984" footer="0.31496062992125984"/>
  <pageSetup paperSize="9" scale="42" fitToHeight="0" orientation="landscape" r:id="rId1"/>
  <headerFooter>
    <oddFooter>&amp;C&amp;P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8"/>
  <sheetViews>
    <sheetView view="pageBreakPreview" topLeftCell="A13" zoomScale="80" zoomScaleNormal="70" zoomScaleSheetLayoutView="80" workbookViewId="0">
      <selection activeCell="B22" sqref="B22"/>
    </sheetView>
  </sheetViews>
  <sheetFormatPr defaultRowHeight="12.75" x14ac:dyDescent="0.2"/>
  <cols>
    <col min="1" max="1" width="9.1640625" style="47" customWidth="1"/>
    <col min="2" max="2" width="43.6640625" style="48" customWidth="1"/>
    <col min="3" max="3" width="20.5" style="45" customWidth="1"/>
    <col min="4" max="4" width="48.83203125" style="43" customWidth="1"/>
    <col min="5" max="5" width="19.83203125" style="52" customWidth="1"/>
    <col min="6" max="15" width="16.33203125" style="53" customWidth="1"/>
    <col min="16" max="18" width="18" style="45" customWidth="1"/>
    <col min="19" max="19" width="18.83203125" style="45" customWidth="1"/>
    <col min="20" max="21" width="9.33203125" style="45"/>
    <col min="22" max="22" width="15.5" style="45" customWidth="1"/>
    <col min="23" max="16384" width="9.33203125" style="45"/>
  </cols>
  <sheetData>
    <row r="1" spans="1:19" x14ac:dyDescent="0.2">
      <c r="A1" s="47" t="s">
        <v>0</v>
      </c>
    </row>
    <row r="2" spans="1:19" s="79" customFormat="1" ht="42.75" customHeight="1" x14ac:dyDescent="0.2">
      <c r="A2" s="76"/>
      <c r="B2" s="77"/>
      <c r="C2" s="77"/>
      <c r="D2" s="78"/>
      <c r="E2" s="77"/>
      <c r="F2" s="122" t="s">
        <v>202</v>
      </c>
      <c r="G2" s="123"/>
      <c r="H2" s="124"/>
      <c r="I2" s="122" t="s">
        <v>203</v>
      </c>
      <c r="J2" s="123"/>
      <c r="K2" s="124"/>
      <c r="L2" s="122" t="s">
        <v>202</v>
      </c>
      <c r="M2" s="124"/>
      <c r="N2" s="122" t="s">
        <v>203</v>
      </c>
      <c r="O2" s="124"/>
    </row>
    <row r="3" spans="1:19" s="79" customFormat="1" ht="42.75" customHeight="1" x14ac:dyDescent="0.2">
      <c r="A3" s="76" t="s">
        <v>1</v>
      </c>
      <c r="B3" s="77" t="s">
        <v>2</v>
      </c>
      <c r="C3" s="77" t="s">
        <v>3</v>
      </c>
      <c r="D3" s="78" t="s">
        <v>4</v>
      </c>
      <c r="E3" s="77" t="s">
        <v>204</v>
      </c>
      <c r="F3" s="77" t="s">
        <v>199</v>
      </c>
      <c r="G3" s="77" t="s">
        <v>200</v>
      </c>
      <c r="H3" s="77" t="s">
        <v>201</v>
      </c>
      <c r="I3" s="77" t="s">
        <v>199</v>
      </c>
      <c r="J3" s="77" t="s">
        <v>200</v>
      </c>
      <c r="K3" s="77" t="s">
        <v>201</v>
      </c>
      <c r="L3" s="77" t="s">
        <v>19</v>
      </c>
      <c r="M3" s="77" t="s">
        <v>19</v>
      </c>
      <c r="N3" s="77" t="s">
        <v>20</v>
      </c>
      <c r="O3" s="77" t="s">
        <v>20</v>
      </c>
    </row>
    <row r="4" spans="1:19" s="79" customFormat="1" x14ac:dyDescent="0.2">
      <c r="A4" s="80" t="s">
        <v>6</v>
      </c>
      <c r="B4" s="81" t="s">
        <v>7</v>
      </c>
      <c r="C4" s="81" t="s">
        <v>8</v>
      </c>
      <c r="D4" s="81" t="s">
        <v>9</v>
      </c>
      <c r="E4" s="81" t="s">
        <v>10</v>
      </c>
      <c r="F4" s="81" t="s">
        <v>11</v>
      </c>
      <c r="G4" s="81" t="s">
        <v>11</v>
      </c>
      <c r="H4" s="81" t="s">
        <v>12</v>
      </c>
      <c r="I4" s="81" t="s">
        <v>13</v>
      </c>
      <c r="J4" s="81" t="s">
        <v>14</v>
      </c>
      <c r="K4" s="81" t="s">
        <v>15</v>
      </c>
      <c r="L4" s="81" t="s">
        <v>16</v>
      </c>
      <c r="M4" s="81" t="s">
        <v>16</v>
      </c>
      <c r="N4" s="81" t="s">
        <v>16</v>
      </c>
      <c r="O4" s="81" t="s">
        <v>16</v>
      </c>
    </row>
    <row r="5" spans="1:19" s="79" customFormat="1" ht="31.5" customHeight="1" x14ac:dyDescent="0.2">
      <c r="A5" s="82"/>
      <c r="B5" s="156"/>
      <c r="C5" s="157"/>
      <c r="D5" s="158"/>
      <c r="E5" s="83"/>
      <c r="F5" s="84"/>
      <c r="G5" s="84"/>
      <c r="H5" s="84"/>
      <c r="I5" s="84"/>
      <c r="J5" s="84"/>
      <c r="K5" s="85"/>
      <c r="L5" s="84"/>
      <c r="M5" s="84"/>
      <c r="N5" s="84"/>
      <c r="O5" s="84"/>
      <c r="P5" s="79">
        <f>645491.1-G5</f>
        <v>645491.1</v>
      </c>
      <c r="Q5" s="79">
        <f>619703.1-H5</f>
        <v>619703.1</v>
      </c>
      <c r="R5" s="79">
        <f>600515.6-I5</f>
        <v>600515.6</v>
      </c>
      <c r="S5" s="79">
        <f>583424-O5</f>
        <v>583424</v>
      </c>
    </row>
    <row r="6" spans="1:19" s="79" customFormat="1" ht="24.75" customHeight="1" x14ac:dyDescent="0.2">
      <c r="A6" s="86" t="s">
        <v>6</v>
      </c>
      <c r="B6" s="154" t="s">
        <v>32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1:19" ht="18" customHeight="1" x14ac:dyDescent="0.2">
      <c r="A7" s="146" t="s">
        <v>18</v>
      </c>
      <c r="B7" s="142" t="s">
        <v>38</v>
      </c>
      <c r="C7" s="64" t="s">
        <v>40</v>
      </c>
      <c r="D7" s="31" t="s">
        <v>44</v>
      </c>
      <c r="E7" s="34" t="s">
        <v>28</v>
      </c>
      <c r="F7" s="35"/>
      <c r="G7" s="35"/>
      <c r="H7" s="35"/>
      <c r="I7" s="35"/>
      <c r="J7" s="35"/>
      <c r="K7" s="35"/>
      <c r="L7" s="35"/>
      <c r="M7" s="35"/>
      <c r="N7" s="35"/>
      <c r="O7" s="35"/>
      <c r="Q7" s="46"/>
      <c r="R7" s="46"/>
    </row>
    <row r="8" spans="1:19" ht="40.5" customHeight="1" x14ac:dyDescent="0.2">
      <c r="A8" s="147"/>
      <c r="B8" s="143"/>
      <c r="C8" s="64" t="s">
        <v>41</v>
      </c>
      <c r="D8" s="31" t="s">
        <v>45</v>
      </c>
      <c r="E8" s="36" t="s">
        <v>28</v>
      </c>
      <c r="F8" s="35"/>
      <c r="G8" s="35"/>
      <c r="H8" s="35"/>
      <c r="I8" s="35"/>
      <c r="J8" s="35"/>
      <c r="K8" s="35"/>
      <c r="L8" s="35"/>
      <c r="M8" s="35"/>
      <c r="N8" s="35"/>
      <c r="O8" s="35"/>
      <c r="Q8" s="46" t="e">
        <f>168016.5-#REF!-#REF!-#REF!-#REF!-#REF!-#REF!-#REF!-#REF!-#REF!-#REF!-#REF!</f>
        <v>#REF!</v>
      </c>
      <c r="R8" s="46" t="e">
        <f>160166.8-#REF!-#REF!-#REF!-#REF!-#REF!-#REF!-#REF!-#REF!-#REF!-#REF!-#REF!</f>
        <v>#REF!</v>
      </c>
      <c r="S8" s="45" t="e">
        <f>156371.1-#REF!-#REF!-#REF!-#REF!-#REF!-#REF!-#REF!-#REF!-#REF!-#REF!-#REF!</f>
        <v>#REF!</v>
      </c>
    </row>
    <row r="9" spans="1:19" ht="44.25" customHeight="1" x14ac:dyDescent="0.2">
      <c r="A9" s="147"/>
      <c r="B9" s="143"/>
      <c r="C9" s="64" t="s">
        <v>42</v>
      </c>
      <c r="D9" s="31" t="s">
        <v>46</v>
      </c>
      <c r="E9" s="36" t="s">
        <v>28</v>
      </c>
      <c r="F9" s="35"/>
      <c r="G9" s="35"/>
      <c r="H9" s="35"/>
      <c r="I9" s="35"/>
      <c r="J9" s="35"/>
      <c r="K9" s="35"/>
      <c r="L9" s="35"/>
      <c r="M9" s="35"/>
      <c r="N9" s="35"/>
      <c r="O9" s="35"/>
      <c r="Q9" s="46"/>
      <c r="R9" s="46"/>
    </row>
    <row r="10" spans="1:19" ht="17.25" customHeight="1" x14ac:dyDescent="0.2">
      <c r="A10" s="147"/>
      <c r="B10" s="143"/>
      <c r="C10" s="64" t="s">
        <v>43</v>
      </c>
      <c r="D10" s="31" t="s">
        <v>47</v>
      </c>
      <c r="E10" s="36" t="s">
        <v>28</v>
      </c>
      <c r="F10" s="35"/>
      <c r="G10" s="35"/>
      <c r="H10" s="35"/>
      <c r="I10" s="35"/>
      <c r="J10" s="37"/>
      <c r="K10" s="35"/>
      <c r="L10" s="35"/>
      <c r="M10" s="35"/>
      <c r="N10" s="35"/>
      <c r="O10" s="35"/>
      <c r="Q10" s="46"/>
      <c r="R10" s="46"/>
    </row>
    <row r="11" spans="1:19" ht="56.25" customHeight="1" x14ac:dyDescent="0.2">
      <c r="A11" s="147"/>
      <c r="B11" s="143"/>
      <c r="C11" s="64" t="s">
        <v>135</v>
      </c>
      <c r="D11" s="31" t="s">
        <v>136</v>
      </c>
      <c r="E11" s="38" t="s">
        <v>101</v>
      </c>
      <c r="F11" s="35"/>
      <c r="G11" s="35"/>
      <c r="H11" s="35"/>
      <c r="I11" s="35"/>
      <c r="J11" s="37"/>
      <c r="K11" s="35"/>
      <c r="L11" s="35"/>
      <c r="M11" s="35"/>
      <c r="N11" s="35"/>
      <c r="O11" s="35"/>
      <c r="Q11" s="46"/>
      <c r="R11" s="46"/>
    </row>
    <row r="12" spans="1:19" ht="29.25" customHeight="1" x14ac:dyDescent="0.2">
      <c r="A12" s="146" t="s">
        <v>22</v>
      </c>
      <c r="B12" s="142" t="s">
        <v>48</v>
      </c>
      <c r="C12" s="64" t="s">
        <v>49</v>
      </c>
      <c r="D12" s="31" t="s">
        <v>55</v>
      </c>
      <c r="E12" s="36" t="s">
        <v>28</v>
      </c>
      <c r="F12" s="35"/>
      <c r="G12" s="35"/>
      <c r="H12" s="35"/>
      <c r="I12" s="35"/>
      <c r="J12" s="37"/>
      <c r="K12" s="35"/>
      <c r="L12" s="35"/>
      <c r="M12" s="35"/>
      <c r="N12" s="35"/>
      <c r="O12" s="35"/>
      <c r="Q12" s="46"/>
      <c r="R12" s="46"/>
    </row>
    <row r="13" spans="1:19" ht="17.25" customHeight="1" x14ac:dyDescent="0.2">
      <c r="A13" s="147"/>
      <c r="B13" s="143"/>
      <c r="C13" s="64" t="s">
        <v>50</v>
      </c>
      <c r="D13" s="31" t="s">
        <v>56</v>
      </c>
      <c r="E13" s="36" t="s">
        <v>28</v>
      </c>
      <c r="F13" s="35"/>
      <c r="G13" s="35"/>
      <c r="H13" s="35"/>
      <c r="I13" s="35"/>
      <c r="J13" s="37"/>
      <c r="K13" s="35"/>
      <c r="L13" s="35"/>
      <c r="M13" s="35"/>
      <c r="N13" s="35"/>
      <c r="O13" s="35"/>
      <c r="Q13" s="46"/>
      <c r="R13" s="46"/>
    </row>
    <row r="14" spans="1:19" ht="15.75" customHeight="1" x14ac:dyDescent="0.2">
      <c r="A14" s="147"/>
      <c r="B14" s="143"/>
      <c r="C14" s="64" t="s">
        <v>51</v>
      </c>
      <c r="D14" s="31" t="s">
        <v>57</v>
      </c>
      <c r="E14" s="36" t="s">
        <v>28</v>
      </c>
      <c r="F14" s="35"/>
      <c r="G14" s="35"/>
      <c r="H14" s="35"/>
      <c r="I14" s="35"/>
      <c r="J14" s="37"/>
      <c r="K14" s="35"/>
      <c r="L14" s="35"/>
      <c r="M14" s="35"/>
      <c r="N14" s="35"/>
      <c r="O14" s="35"/>
      <c r="Q14" s="46"/>
      <c r="R14" s="46"/>
    </row>
    <row r="15" spans="1:19" ht="28.5" customHeight="1" x14ac:dyDescent="0.2">
      <c r="A15" s="147"/>
      <c r="B15" s="143"/>
      <c r="C15" s="64" t="s">
        <v>52</v>
      </c>
      <c r="D15" s="31" t="s">
        <v>60</v>
      </c>
      <c r="E15" s="36" t="s">
        <v>28</v>
      </c>
      <c r="F15" s="35"/>
      <c r="G15" s="35"/>
      <c r="H15" s="35"/>
      <c r="I15" s="35"/>
      <c r="J15" s="37"/>
      <c r="K15" s="35"/>
      <c r="L15" s="35"/>
      <c r="M15" s="35"/>
      <c r="N15" s="35"/>
      <c r="O15" s="35"/>
      <c r="Q15" s="46"/>
      <c r="R15" s="46"/>
    </row>
    <row r="16" spans="1:19" ht="27.75" customHeight="1" x14ac:dyDescent="0.2">
      <c r="A16" s="147"/>
      <c r="B16" s="143"/>
      <c r="C16" s="64" t="s">
        <v>53</v>
      </c>
      <c r="D16" s="31" t="s">
        <v>59</v>
      </c>
      <c r="E16" s="36" t="s">
        <v>28</v>
      </c>
      <c r="F16" s="35"/>
      <c r="G16" s="35"/>
      <c r="H16" s="35"/>
      <c r="I16" s="35"/>
      <c r="J16" s="37"/>
      <c r="K16" s="35"/>
      <c r="L16" s="35"/>
      <c r="M16" s="35"/>
      <c r="N16" s="35"/>
      <c r="O16" s="35"/>
      <c r="Q16" s="46"/>
      <c r="R16" s="46"/>
    </row>
    <row r="17" spans="1:22" ht="27" customHeight="1" x14ac:dyDescent="0.2">
      <c r="A17" s="147"/>
      <c r="B17" s="143"/>
      <c r="C17" s="64" t="s">
        <v>54</v>
      </c>
      <c r="D17" s="31" t="s">
        <v>58</v>
      </c>
      <c r="E17" s="36" t="s">
        <v>28</v>
      </c>
      <c r="F17" s="35"/>
      <c r="G17" s="35"/>
      <c r="H17" s="35"/>
      <c r="I17" s="35"/>
      <c r="J17" s="37"/>
      <c r="K17" s="35"/>
      <c r="L17" s="35"/>
      <c r="M17" s="35"/>
      <c r="N17" s="35"/>
      <c r="O17" s="35"/>
      <c r="Q17" s="46"/>
      <c r="R17" s="46"/>
    </row>
    <row r="18" spans="1:22" ht="46.5" customHeight="1" x14ac:dyDescent="0.2">
      <c r="A18" s="146" t="s">
        <v>23</v>
      </c>
      <c r="B18" s="152" t="s">
        <v>115</v>
      </c>
      <c r="C18" s="64" t="s">
        <v>53</v>
      </c>
      <c r="D18" s="31" t="s">
        <v>111</v>
      </c>
      <c r="E18" s="62" t="s">
        <v>101</v>
      </c>
      <c r="F18" s="35"/>
      <c r="G18" s="35"/>
      <c r="H18" s="35"/>
      <c r="I18" s="35"/>
      <c r="J18" s="37"/>
      <c r="K18" s="35"/>
      <c r="L18" s="35"/>
      <c r="M18" s="35"/>
      <c r="N18" s="35"/>
      <c r="O18" s="35"/>
      <c r="Q18" s="46"/>
      <c r="V18" s="46"/>
    </row>
    <row r="19" spans="1:22" ht="33" customHeight="1" x14ac:dyDescent="0.2">
      <c r="A19" s="147"/>
      <c r="B19" s="153"/>
      <c r="C19" s="64" t="s">
        <v>99</v>
      </c>
      <c r="D19" s="31" t="s">
        <v>112</v>
      </c>
      <c r="E19" s="62" t="s">
        <v>101</v>
      </c>
      <c r="F19" s="35"/>
      <c r="G19" s="35"/>
      <c r="H19" s="35"/>
      <c r="I19" s="35"/>
      <c r="J19" s="37"/>
      <c r="K19" s="35"/>
      <c r="L19" s="35"/>
      <c r="M19" s="35"/>
      <c r="N19" s="35"/>
      <c r="O19" s="35"/>
      <c r="Q19" s="46"/>
    </row>
    <row r="20" spans="1:22" ht="40.5" customHeight="1" x14ac:dyDescent="0.2">
      <c r="A20" s="147"/>
      <c r="B20" s="153"/>
      <c r="C20" s="64" t="s">
        <v>113</v>
      </c>
      <c r="D20" s="31" t="s">
        <v>114</v>
      </c>
      <c r="E20" s="62" t="s">
        <v>101</v>
      </c>
      <c r="F20" s="35"/>
      <c r="G20" s="35"/>
      <c r="H20" s="35"/>
      <c r="I20" s="35"/>
      <c r="J20" s="37"/>
      <c r="K20" s="35"/>
      <c r="L20" s="35"/>
      <c r="M20" s="35"/>
      <c r="N20" s="35"/>
      <c r="O20" s="35"/>
      <c r="Q20" s="46"/>
    </row>
    <row r="21" spans="1:22" ht="18.75" customHeight="1" x14ac:dyDescent="0.2">
      <c r="A21" s="147"/>
      <c r="B21" s="153"/>
      <c r="C21" s="64" t="s">
        <v>180</v>
      </c>
      <c r="D21" s="31" t="s">
        <v>181</v>
      </c>
      <c r="E21" s="62" t="s">
        <v>101</v>
      </c>
      <c r="F21" s="35"/>
      <c r="G21" s="35"/>
      <c r="H21" s="35"/>
      <c r="I21" s="35"/>
      <c r="J21" s="37"/>
      <c r="K21" s="35"/>
      <c r="L21" s="35"/>
      <c r="M21" s="35"/>
      <c r="N21" s="35"/>
      <c r="O21" s="35"/>
      <c r="Q21" s="46"/>
    </row>
    <row r="22" spans="1:22" ht="50.25" customHeight="1" x14ac:dyDescent="0.2">
      <c r="A22" s="64" t="s">
        <v>24</v>
      </c>
      <c r="B22" s="75" t="s">
        <v>97</v>
      </c>
      <c r="C22" s="64" t="s">
        <v>133</v>
      </c>
      <c r="D22" s="31" t="s">
        <v>134</v>
      </c>
      <c r="E22" s="38" t="s">
        <v>183</v>
      </c>
      <c r="F22" s="35"/>
      <c r="G22" s="35"/>
      <c r="H22" s="35"/>
      <c r="I22" s="35"/>
      <c r="J22" s="37"/>
      <c r="K22" s="35"/>
      <c r="L22" s="35"/>
      <c r="M22" s="35"/>
      <c r="N22" s="35"/>
      <c r="O22" s="35"/>
      <c r="Q22" s="46"/>
    </row>
    <row r="23" spans="1:22" ht="55.5" customHeight="1" x14ac:dyDescent="0.2">
      <c r="A23" s="146" t="s">
        <v>25</v>
      </c>
      <c r="B23" s="142" t="s">
        <v>97</v>
      </c>
      <c r="C23" s="64" t="s">
        <v>137</v>
      </c>
      <c r="D23" s="31" t="s">
        <v>138</v>
      </c>
      <c r="E23" s="36" t="s">
        <v>139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Q23" s="46"/>
    </row>
    <row r="24" spans="1:22" ht="30" customHeight="1" x14ac:dyDescent="0.2">
      <c r="A24" s="147"/>
      <c r="B24" s="143"/>
      <c r="C24" s="73" t="s">
        <v>140</v>
      </c>
      <c r="D24" s="45" t="s">
        <v>141</v>
      </c>
      <c r="E24" s="36" t="s">
        <v>139</v>
      </c>
      <c r="F24" s="57"/>
      <c r="G24" s="57"/>
      <c r="H24" s="37"/>
      <c r="I24" s="37"/>
      <c r="J24" s="37"/>
      <c r="K24" s="37"/>
      <c r="L24" s="37"/>
      <c r="M24" s="37"/>
      <c r="N24" s="37"/>
      <c r="O24" s="37"/>
      <c r="Q24" s="46"/>
    </row>
    <row r="25" spans="1:22" ht="39" customHeight="1" x14ac:dyDescent="0.2">
      <c r="A25" s="147"/>
      <c r="B25" s="143"/>
      <c r="C25" s="73" t="s">
        <v>142</v>
      </c>
      <c r="D25" s="45" t="s">
        <v>141</v>
      </c>
      <c r="E25" s="36" t="s">
        <v>139</v>
      </c>
      <c r="F25" s="57"/>
      <c r="G25" s="57"/>
      <c r="H25" s="37"/>
      <c r="I25" s="37"/>
      <c r="J25" s="37"/>
      <c r="K25" s="37"/>
      <c r="L25" s="37"/>
      <c r="M25" s="37"/>
      <c r="N25" s="37"/>
      <c r="O25" s="37"/>
      <c r="Q25" s="46"/>
    </row>
    <row r="26" spans="1:22" ht="30" customHeight="1" x14ac:dyDescent="0.2">
      <c r="A26" s="147"/>
      <c r="B26" s="143"/>
      <c r="C26" s="73" t="s">
        <v>143</v>
      </c>
      <c r="D26" s="45" t="s">
        <v>134</v>
      </c>
      <c r="E26" s="36" t="s">
        <v>139</v>
      </c>
      <c r="F26" s="57"/>
      <c r="G26" s="57"/>
      <c r="H26" s="37"/>
      <c r="I26" s="37"/>
      <c r="J26" s="37"/>
      <c r="K26" s="37"/>
      <c r="L26" s="37"/>
      <c r="M26" s="37"/>
      <c r="N26" s="37"/>
      <c r="O26" s="37"/>
      <c r="Q26" s="46"/>
    </row>
    <row r="27" spans="1:22" ht="29.25" customHeight="1" x14ac:dyDescent="0.2">
      <c r="A27" s="147"/>
      <c r="B27" s="143"/>
      <c r="C27" s="74" t="s">
        <v>144</v>
      </c>
      <c r="D27" s="45" t="s">
        <v>145</v>
      </c>
      <c r="E27" s="36" t="s">
        <v>139</v>
      </c>
      <c r="F27" s="57"/>
      <c r="G27" s="57"/>
      <c r="H27" s="37"/>
      <c r="I27" s="37"/>
      <c r="J27" s="37"/>
      <c r="K27" s="37"/>
      <c r="L27" s="37"/>
      <c r="M27" s="37"/>
      <c r="N27" s="37"/>
      <c r="O27" s="37"/>
      <c r="Q27" s="46"/>
    </row>
    <row r="28" spans="1:22" ht="43.5" customHeight="1" x14ac:dyDescent="0.2">
      <c r="A28" s="147"/>
      <c r="B28" s="143"/>
      <c r="C28" s="67" t="s">
        <v>184</v>
      </c>
      <c r="D28" s="65" t="str">
        <f>[2]МЗ!$D$22</f>
        <v>дети за исключением детей с ограниченными возможностями здоровья (ОВЗ) и детей-инвалидов</v>
      </c>
      <c r="E28" s="36" t="s">
        <v>139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</row>
    <row r="29" spans="1:22" s="55" customFormat="1" ht="32.25" customHeight="1" x14ac:dyDescent="0.2">
      <c r="A29" s="146" t="s">
        <v>159</v>
      </c>
      <c r="B29" s="150" t="str">
        <f>[1]МЗ!$B$26</f>
        <v>Реализация дополнительных предпрофессиональных программ в области искусств</v>
      </c>
      <c r="C29" s="72" t="s">
        <v>148</v>
      </c>
      <c r="D29" s="51" t="str">
        <f>[2]МЗ!$D$24</f>
        <v>Очная с применением электронного обучения</v>
      </c>
      <c r="E29" s="36" t="s">
        <v>139</v>
      </c>
      <c r="F29" s="37"/>
      <c r="G29" s="37"/>
      <c r="H29" s="37"/>
      <c r="I29" s="37"/>
      <c r="J29" s="37"/>
      <c r="K29" s="37"/>
      <c r="L29" s="37"/>
      <c r="M29" s="37"/>
      <c r="N29" s="37"/>
      <c r="O29" s="37"/>
    </row>
    <row r="30" spans="1:22" s="55" customFormat="1" ht="43.5" customHeight="1" x14ac:dyDescent="0.2">
      <c r="A30" s="147"/>
      <c r="B30" s="151"/>
      <c r="C30" s="67" t="s">
        <v>147</v>
      </c>
      <c r="D30" s="65" t="str">
        <f>[2]МЗ!$D$22</f>
        <v>дети за исключением детей с ограниченными возможностями здоровья (ОВЗ) и детей-инвалидов</v>
      </c>
      <c r="E30" s="36" t="s">
        <v>139</v>
      </c>
      <c r="F30" s="37"/>
      <c r="G30" s="37"/>
      <c r="H30" s="37"/>
      <c r="I30" s="37"/>
      <c r="J30" s="37"/>
      <c r="K30" s="37"/>
      <c r="L30" s="37"/>
      <c r="M30" s="37"/>
      <c r="N30" s="37"/>
      <c r="O30" s="37"/>
    </row>
    <row r="31" spans="1:22" s="55" customFormat="1" ht="18" customHeight="1" x14ac:dyDescent="0.2">
      <c r="A31" s="147"/>
      <c r="B31" s="151"/>
      <c r="C31" s="67" t="s">
        <v>146</v>
      </c>
      <c r="D31" s="65" t="s">
        <v>185</v>
      </c>
      <c r="E31" s="61" t="s">
        <v>139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</row>
    <row r="32" spans="1:22" ht="40.5" customHeight="1" x14ac:dyDescent="0.2">
      <c r="A32" s="146" t="s">
        <v>192</v>
      </c>
      <c r="B32" s="152" t="s">
        <v>98</v>
      </c>
      <c r="C32" s="64" t="s">
        <v>99</v>
      </c>
      <c r="D32" s="31" t="s">
        <v>100</v>
      </c>
      <c r="E32" s="31" t="s">
        <v>101</v>
      </c>
      <c r="F32" s="35"/>
      <c r="G32" s="35"/>
      <c r="H32" s="35"/>
      <c r="I32" s="35"/>
      <c r="J32" s="37"/>
      <c r="K32" s="35"/>
      <c r="L32" s="35"/>
      <c r="M32" s="35"/>
      <c r="N32" s="35"/>
      <c r="O32" s="35"/>
      <c r="P32" s="56"/>
      <c r="Q32" s="46"/>
    </row>
    <row r="33" spans="1:17" ht="46.5" customHeight="1" x14ac:dyDescent="0.2">
      <c r="A33" s="147"/>
      <c r="B33" s="153"/>
      <c r="C33" s="64" t="s">
        <v>186</v>
      </c>
      <c r="D33" s="31" t="s">
        <v>187</v>
      </c>
      <c r="E33" s="38" t="s">
        <v>101</v>
      </c>
      <c r="F33" s="35"/>
      <c r="G33" s="35"/>
      <c r="H33" s="35"/>
      <c r="I33" s="35"/>
      <c r="J33" s="37"/>
      <c r="K33" s="35"/>
      <c r="L33" s="35"/>
      <c r="M33" s="35"/>
      <c r="N33" s="35"/>
      <c r="O33" s="35"/>
      <c r="P33" s="56"/>
      <c r="Q33" s="46"/>
    </row>
    <row r="34" spans="1:17" ht="46.5" customHeight="1" x14ac:dyDescent="0.2">
      <c r="A34" s="147"/>
      <c r="B34" s="153"/>
      <c r="C34" s="64" t="s">
        <v>188</v>
      </c>
      <c r="D34" s="31" t="s">
        <v>187</v>
      </c>
      <c r="E34" s="38" t="s">
        <v>101</v>
      </c>
      <c r="F34" s="35"/>
      <c r="G34" s="35"/>
      <c r="H34" s="35"/>
      <c r="I34" s="35"/>
      <c r="J34" s="37"/>
      <c r="K34" s="35"/>
      <c r="L34" s="35"/>
      <c r="M34" s="35"/>
      <c r="N34" s="35"/>
      <c r="O34" s="35"/>
      <c r="P34" s="56"/>
      <c r="Q34" s="46"/>
    </row>
    <row r="35" spans="1:17" ht="44.25" customHeight="1" x14ac:dyDescent="0.2">
      <c r="A35" s="147"/>
      <c r="B35" s="153"/>
      <c r="C35" s="64" t="s">
        <v>42</v>
      </c>
      <c r="D35" s="31" t="s">
        <v>100</v>
      </c>
      <c r="E35" s="38" t="s">
        <v>101</v>
      </c>
      <c r="F35" s="35"/>
      <c r="G35" s="35"/>
      <c r="H35" s="35"/>
      <c r="I35" s="35"/>
      <c r="J35" s="37"/>
      <c r="K35" s="35"/>
      <c r="L35" s="35"/>
      <c r="M35" s="35"/>
      <c r="N35" s="35"/>
      <c r="O35" s="35"/>
      <c r="P35" s="56"/>
      <c r="Q35" s="46"/>
    </row>
    <row r="36" spans="1:17" ht="42.75" customHeight="1" x14ac:dyDescent="0.2">
      <c r="A36" s="147"/>
      <c r="B36" s="153"/>
      <c r="C36" s="64" t="s">
        <v>189</v>
      </c>
      <c r="D36" s="31" t="s">
        <v>190</v>
      </c>
      <c r="E36" s="38" t="s">
        <v>101</v>
      </c>
      <c r="F36" s="35"/>
      <c r="G36" s="35"/>
      <c r="H36" s="35"/>
      <c r="I36" s="35"/>
      <c r="J36" s="37"/>
      <c r="K36" s="35"/>
      <c r="L36" s="35"/>
      <c r="M36" s="35"/>
      <c r="N36" s="35"/>
      <c r="O36" s="35"/>
      <c r="P36" s="56"/>
      <c r="Q36" s="46"/>
    </row>
    <row r="37" spans="1:17" ht="68.25" customHeight="1" x14ac:dyDescent="0.2">
      <c r="A37" s="147"/>
      <c r="B37" s="153"/>
      <c r="C37" s="64" t="s">
        <v>102</v>
      </c>
      <c r="D37" s="31" t="s">
        <v>103</v>
      </c>
      <c r="E37" s="38" t="s">
        <v>101</v>
      </c>
      <c r="F37" s="35"/>
      <c r="G37" s="35"/>
      <c r="H37" s="35"/>
      <c r="I37" s="35"/>
      <c r="J37" s="37"/>
      <c r="K37" s="35"/>
      <c r="L37" s="35"/>
      <c r="M37" s="35"/>
      <c r="N37" s="35"/>
      <c r="O37" s="35"/>
      <c r="P37" s="56"/>
      <c r="Q37" s="46"/>
    </row>
    <row r="38" spans="1:17" ht="39.75" customHeight="1" x14ac:dyDescent="0.2">
      <c r="A38" s="147"/>
      <c r="B38" s="153"/>
      <c r="C38" s="64" t="s">
        <v>99</v>
      </c>
      <c r="D38" s="31" t="s">
        <v>104</v>
      </c>
      <c r="E38" s="31" t="s">
        <v>101</v>
      </c>
      <c r="F38" s="35"/>
      <c r="G38" s="35"/>
      <c r="H38" s="35"/>
      <c r="I38" s="35"/>
      <c r="J38" s="37"/>
      <c r="K38" s="35"/>
      <c r="L38" s="35"/>
      <c r="M38" s="35"/>
      <c r="N38" s="35"/>
      <c r="O38" s="35"/>
      <c r="Q38" s="46"/>
    </row>
    <row r="39" spans="1:17" ht="54" customHeight="1" x14ac:dyDescent="0.2">
      <c r="A39" s="147"/>
      <c r="B39" s="153"/>
      <c r="C39" s="64" t="s">
        <v>105</v>
      </c>
      <c r="D39" s="31" t="s">
        <v>106</v>
      </c>
      <c r="E39" s="31" t="s">
        <v>101</v>
      </c>
      <c r="F39" s="35"/>
      <c r="G39" s="35"/>
      <c r="H39" s="35"/>
      <c r="I39" s="35"/>
      <c r="J39" s="37"/>
      <c r="K39" s="35"/>
      <c r="L39" s="35"/>
      <c r="M39" s="35"/>
      <c r="N39" s="35"/>
      <c r="O39" s="35"/>
      <c r="Q39" s="46"/>
    </row>
    <row r="40" spans="1:17" ht="54" customHeight="1" x14ac:dyDescent="0.2">
      <c r="A40" s="147"/>
      <c r="B40" s="153"/>
      <c r="C40" s="64" t="s">
        <v>107</v>
      </c>
      <c r="D40" s="31" t="s">
        <v>108</v>
      </c>
      <c r="E40" s="31" t="s">
        <v>101</v>
      </c>
      <c r="F40" s="35"/>
      <c r="G40" s="35"/>
      <c r="H40" s="35"/>
      <c r="I40" s="35"/>
      <c r="J40" s="37"/>
      <c r="K40" s="35"/>
      <c r="L40" s="35"/>
      <c r="M40" s="35"/>
      <c r="N40" s="35"/>
      <c r="O40" s="35"/>
      <c r="Q40" s="46"/>
    </row>
    <row r="41" spans="1:17" ht="14.25" customHeight="1" x14ac:dyDescent="0.2">
      <c r="A41" s="147"/>
      <c r="B41" s="153"/>
      <c r="C41" s="64" t="s">
        <v>109</v>
      </c>
      <c r="D41" s="31" t="s">
        <v>110</v>
      </c>
      <c r="E41" s="31" t="s">
        <v>101</v>
      </c>
      <c r="F41" s="35"/>
      <c r="G41" s="35"/>
      <c r="H41" s="35"/>
      <c r="I41" s="35"/>
      <c r="J41" s="37"/>
      <c r="K41" s="35"/>
      <c r="L41" s="35"/>
      <c r="M41" s="35"/>
      <c r="N41" s="35"/>
      <c r="O41" s="35"/>
      <c r="Q41" s="46"/>
    </row>
    <row r="42" spans="1:17" ht="52.5" customHeight="1" x14ac:dyDescent="0.2">
      <c r="A42" s="146" t="s">
        <v>197</v>
      </c>
      <c r="B42" s="152" t="s">
        <v>116</v>
      </c>
      <c r="C42" s="64" t="s">
        <v>117</v>
      </c>
      <c r="D42" s="31" t="s">
        <v>106</v>
      </c>
      <c r="E42" s="38" t="s">
        <v>101</v>
      </c>
      <c r="F42" s="35"/>
      <c r="G42" s="35"/>
      <c r="H42" s="35"/>
      <c r="I42" s="35"/>
      <c r="J42" s="37"/>
      <c r="K42" s="35"/>
      <c r="L42" s="35"/>
      <c r="M42" s="35"/>
      <c r="N42" s="35"/>
      <c r="O42" s="35"/>
      <c r="Q42" s="46"/>
    </row>
    <row r="43" spans="1:17" ht="40.5" customHeight="1" x14ac:dyDescent="0.2">
      <c r="A43" s="147"/>
      <c r="B43" s="153"/>
      <c r="C43" s="64" t="s">
        <v>42</v>
      </c>
      <c r="D43" s="31" t="s">
        <v>118</v>
      </c>
      <c r="E43" s="38" t="s">
        <v>101</v>
      </c>
      <c r="F43" s="35"/>
      <c r="G43" s="35"/>
      <c r="H43" s="35"/>
      <c r="I43" s="35"/>
      <c r="J43" s="37"/>
      <c r="K43" s="35"/>
      <c r="L43" s="35"/>
      <c r="M43" s="35"/>
      <c r="N43" s="35"/>
      <c r="O43" s="35"/>
      <c r="Q43" s="46"/>
    </row>
    <row r="44" spans="1:17" ht="87" customHeight="1" x14ac:dyDescent="0.2">
      <c r="A44" s="147"/>
      <c r="B44" s="153"/>
      <c r="C44" s="64" t="s">
        <v>119</v>
      </c>
      <c r="D44" s="31" t="s">
        <v>120</v>
      </c>
      <c r="E44" s="38" t="s">
        <v>101</v>
      </c>
      <c r="F44" s="35"/>
      <c r="G44" s="35"/>
      <c r="H44" s="35"/>
      <c r="I44" s="35"/>
      <c r="J44" s="37"/>
      <c r="K44" s="35"/>
      <c r="L44" s="35"/>
      <c r="M44" s="35"/>
      <c r="N44" s="35"/>
      <c r="O44" s="35"/>
      <c r="Q44" s="46"/>
    </row>
    <row r="45" spans="1:17" ht="57" customHeight="1" x14ac:dyDescent="0.2">
      <c r="A45" s="147"/>
      <c r="B45" s="153"/>
      <c r="C45" s="64" t="s">
        <v>121</v>
      </c>
      <c r="D45" s="31" t="s">
        <v>122</v>
      </c>
      <c r="E45" s="38" t="s">
        <v>101</v>
      </c>
      <c r="F45" s="35"/>
      <c r="G45" s="35"/>
      <c r="H45" s="35"/>
      <c r="I45" s="35"/>
      <c r="J45" s="37"/>
      <c r="K45" s="35"/>
      <c r="L45" s="35"/>
      <c r="M45" s="35"/>
      <c r="N45" s="35"/>
      <c r="O45" s="35"/>
      <c r="Q45" s="46"/>
    </row>
    <row r="46" spans="1:17" ht="24" customHeight="1" x14ac:dyDescent="0.2">
      <c r="A46" s="147"/>
      <c r="B46" s="153"/>
      <c r="C46" s="64" t="s">
        <v>121</v>
      </c>
      <c r="D46" s="31" t="s">
        <v>123</v>
      </c>
      <c r="E46" s="38" t="s">
        <v>101</v>
      </c>
      <c r="F46" s="35"/>
      <c r="G46" s="35"/>
      <c r="H46" s="35"/>
      <c r="I46" s="35"/>
      <c r="J46" s="37"/>
      <c r="K46" s="35"/>
      <c r="L46" s="35"/>
      <c r="M46" s="35"/>
      <c r="N46" s="35"/>
      <c r="O46" s="35"/>
      <c r="Q46" s="46"/>
    </row>
    <row r="47" spans="1:17" ht="75.75" customHeight="1" x14ac:dyDescent="0.2">
      <c r="A47" s="147"/>
      <c r="B47" s="153"/>
      <c r="C47" s="67" t="s">
        <v>124</v>
      </c>
      <c r="D47" s="31" t="s">
        <v>191</v>
      </c>
      <c r="E47" s="38" t="s">
        <v>101</v>
      </c>
      <c r="F47" s="35"/>
      <c r="G47" s="35"/>
      <c r="H47" s="35"/>
      <c r="I47" s="35"/>
      <c r="J47" s="37"/>
      <c r="K47" s="35"/>
      <c r="L47" s="35"/>
      <c r="M47" s="35"/>
      <c r="N47" s="35"/>
      <c r="O47" s="35"/>
      <c r="Q47" s="46"/>
    </row>
    <row r="48" spans="1:17" ht="47.25" customHeight="1" x14ac:dyDescent="0.2">
      <c r="A48" s="146" t="s">
        <v>182</v>
      </c>
      <c r="B48" s="152" t="s">
        <v>125</v>
      </c>
      <c r="C48" s="64" t="s">
        <v>126</v>
      </c>
      <c r="D48" s="31" t="s">
        <v>127</v>
      </c>
      <c r="E48" s="38" t="s">
        <v>101</v>
      </c>
      <c r="F48" s="35"/>
      <c r="G48" s="35"/>
      <c r="H48" s="35"/>
      <c r="I48" s="35"/>
      <c r="J48" s="37"/>
      <c r="K48" s="35"/>
      <c r="L48" s="35"/>
      <c r="M48" s="35"/>
      <c r="N48" s="35"/>
      <c r="O48" s="35"/>
      <c r="Q48" s="46"/>
    </row>
    <row r="49" spans="1:18" ht="40.5" customHeight="1" x14ac:dyDescent="0.2">
      <c r="A49" s="147"/>
      <c r="B49" s="153"/>
      <c r="C49" s="64" t="s">
        <v>193</v>
      </c>
      <c r="D49" s="31" t="s">
        <v>127</v>
      </c>
      <c r="E49" s="38" t="s">
        <v>101</v>
      </c>
      <c r="F49" s="35"/>
      <c r="G49" s="35"/>
      <c r="H49" s="35"/>
      <c r="I49" s="35"/>
      <c r="J49" s="37"/>
      <c r="K49" s="35"/>
      <c r="L49" s="35"/>
      <c r="M49" s="35"/>
      <c r="N49" s="35"/>
      <c r="O49" s="35"/>
      <c r="Q49" s="46"/>
    </row>
    <row r="50" spans="1:18" ht="41.25" customHeight="1" x14ac:dyDescent="0.2">
      <c r="A50" s="147"/>
      <c r="B50" s="153"/>
      <c r="C50" s="64" t="s">
        <v>128</v>
      </c>
      <c r="D50" s="31" t="s">
        <v>129</v>
      </c>
      <c r="E50" s="38" t="s">
        <v>101</v>
      </c>
      <c r="F50" s="35"/>
      <c r="G50" s="35"/>
      <c r="H50" s="35"/>
      <c r="I50" s="35"/>
      <c r="J50" s="37"/>
      <c r="K50" s="35"/>
      <c r="L50" s="35"/>
      <c r="M50" s="35"/>
      <c r="N50" s="35"/>
      <c r="O50" s="35"/>
      <c r="Q50" s="46"/>
    </row>
    <row r="51" spans="1:18" ht="96" customHeight="1" x14ac:dyDescent="0.2">
      <c r="A51" s="147"/>
      <c r="B51" s="153"/>
      <c r="C51" s="64" t="s">
        <v>130</v>
      </c>
      <c r="D51" s="31" t="s">
        <v>131</v>
      </c>
      <c r="E51" s="38" t="s">
        <v>101</v>
      </c>
      <c r="F51" s="35"/>
      <c r="G51" s="35"/>
      <c r="H51" s="35"/>
      <c r="I51" s="35"/>
      <c r="J51" s="37"/>
      <c r="K51" s="35"/>
      <c r="L51" s="35"/>
      <c r="M51" s="35"/>
      <c r="N51" s="35"/>
      <c r="O51" s="35"/>
      <c r="Q51" s="46"/>
    </row>
    <row r="52" spans="1:18" ht="21" customHeight="1" x14ac:dyDescent="0.2">
      <c r="A52" s="147"/>
      <c r="B52" s="153"/>
      <c r="C52" s="64" t="s">
        <v>132</v>
      </c>
      <c r="D52" s="31" t="s">
        <v>123</v>
      </c>
      <c r="E52" s="38" t="s">
        <v>101</v>
      </c>
      <c r="F52" s="35"/>
      <c r="G52" s="35"/>
      <c r="H52" s="35"/>
      <c r="I52" s="35"/>
      <c r="J52" s="37"/>
      <c r="K52" s="35"/>
      <c r="L52" s="35"/>
      <c r="M52" s="35"/>
      <c r="N52" s="35"/>
      <c r="O52" s="35"/>
      <c r="Q52" s="46"/>
    </row>
    <row r="53" spans="1:18" ht="18.75" customHeight="1" x14ac:dyDescent="0.2">
      <c r="A53" s="64" t="s">
        <v>198</v>
      </c>
      <c r="B53" s="68" t="s">
        <v>194</v>
      </c>
      <c r="C53" s="66" t="s">
        <v>195</v>
      </c>
      <c r="D53" s="65" t="s">
        <v>196</v>
      </c>
      <c r="E53" s="36" t="s">
        <v>28</v>
      </c>
      <c r="F53" s="35"/>
      <c r="G53" s="35"/>
      <c r="H53" s="35"/>
      <c r="I53" s="35"/>
      <c r="J53" s="37"/>
      <c r="K53" s="35"/>
      <c r="L53" s="35"/>
      <c r="M53" s="35"/>
      <c r="N53" s="35"/>
      <c r="O53" s="35"/>
      <c r="Q53" s="63"/>
    </row>
    <row r="54" spans="1:18" s="54" customFormat="1" ht="35.25" customHeight="1" x14ac:dyDescent="0.2">
      <c r="A54" s="50" t="s">
        <v>0</v>
      </c>
      <c r="B54" s="141" t="s">
        <v>37</v>
      </c>
      <c r="C54" s="141"/>
      <c r="D54" s="141"/>
      <c r="E54" s="58" t="s">
        <v>17</v>
      </c>
      <c r="F54" s="59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G54" s="59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H54" s="59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I54" s="59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J54" s="59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K54" s="59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L54" s="59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M54" s="59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N54" s="59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O54" s="59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P54" s="45"/>
    </row>
    <row r="55" spans="1:18" ht="36.75" customHeight="1" x14ac:dyDescent="0.2">
      <c r="A55" s="49" t="s">
        <v>7</v>
      </c>
      <c r="B55" s="144" t="s">
        <v>33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</row>
    <row r="56" spans="1:18" ht="29.25" customHeight="1" x14ac:dyDescent="0.2">
      <c r="A56" s="67" t="s">
        <v>161</v>
      </c>
      <c r="B56" s="142" t="s">
        <v>88</v>
      </c>
      <c r="C56" s="67" t="s">
        <v>157</v>
      </c>
      <c r="D56" s="31" t="s">
        <v>156</v>
      </c>
      <c r="E56" s="36" t="s">
        <v>28</v>
      </c>
      <c r="F56" s="40"/>
      <c r="G56" s="40"/>
      <c r="H56" s="40"/>
      <c r="I56" s="40"/>
      <c r="J56" s="44"/>
      <c r="K56" s="36"/>
      <c r="L56" s="40"/>
      <c r="M56" s="40"/>
      <c r="N56" s="40"/>
      <c r="O56" s="40"/>
      <c r="Q56" s="46"/>
      <c r="R56" s="46"/>
    </row>
    <row r="57" spans="1:18" ht="29.25" customHeight="1" x14ac:dyDescent="0.2">
      <c r="A57" s="67" t="s">
        <v>162</v>
      </c>
      <c r="B57" s="143"/>
      <c r="C57" s="67" t="s">
        <v>152</v>
      </c>
      <c r="D57" s="31" t="s">
        <v>87</v>
      </c>
      <c r="E57" s="36" t="s">
        <v>28</v>
      </c>
      <c r="F57" s="40"/>
      <c r="G57" s="40"/>
      <c r="H57" s="40"/>
      <c r="I57" s="40"/>
      <c r="J57" s="44"/>
      <c r="K57" s="36"/>
      <c r="L57" s="40"/>
      <c r="M57" s="40"/>
      <c r="N57" s="40"/>
      <c r="O57" s="40"/>
      <c r="Q57" s="46"/>
      <c r="R57" s="46"/>
    </row>
    <row r="58" spans="1:18" ht="26.25" customHeight="1" x14ac:dyDescent="0.2">
      <c r="A58" s="67" t="s">
        <v>163</v>
      </c>
      <c r="B58" s="143"/>
      <c r="C58" s="67" t="s">
        <v>152</v>
      </c>
      <c r="D58" s="31" t="s">
        <v>89</v>
      </c>
      <c r="E58" s="36" t="s">
        <v>28</v>
      </c>
      <c r="F58" s="40"/>
      <c r="G58" s="40"/>
      <c r="H58" s="40"/>
      <c r="I58" s="40"/>
      <c r="J58" s="44"/>
      <c r="K58" s="36"/>
      <c r="L58" s="40"/>
      <c r="M58" s="40"/>
      <c r="N58" s="40"/>
      <c r="O58" s="40"/>
      <c r="Q58" s="46"/>
      <c r="R58" s="46"/>
    </row>
    <row r="59" spans="1:18" ht="28.5" customHeight="1" x14ac:dyDescent="0.2">
      <c r="A59" s="67" t="s">
        <v>164</v>
      </c>
      <c r="B59" s="143"/>
      <c r="C59" s="66" t="s">
        <v>82</v>
      </c>
      <c r="D59" s="65" t="s">
        <v>155</v>
      </c>
      <c r="E59" s="36" t="s">
        <v>28</v>
      </c>
      <c r="F59" s="41"/>
      <c r="G59" s="41"/>
      <c r="H59" s="41"/>
      <c r="I59" s="41"/>
      <c r="J59" s="40"/>
      <c r="K59" s="36"/>
      <c r="L59" s="41"/>
      <c r="M59" s="41"/>
      <c r="N59" s="41"/>
      <c r="O59" s="41"/>
    </row>
    <row r="60" spans="1:18" ht="28.5" customHeight="1" x14ac:dyDescent="0.2">
      <c r="A60" s="67" t="s">
        <v>165</v>
      </c>
      <c r="B60" s="143"/>
      <c r="C60" s="66" t="s">
        <v>82</v>
      </c>
      <c r="D60" s="65" t="s">
        <v>90</v>
      </c>
      <c r="E60" s="36" t="s">
        <v>28</v>
      </c>
      <c r="F60" s="41"/>
      <c r="G60" s="41"/>
      <c r="H60" s="41"/>
      <c r="I60" s="41"/>
      <c r="J60" s="40"/>
      <c r="K60" s="36"/>
      <c r="L60" s="41"/>
      <c r="M60" s="41"/>
      <c r="N60" s="41"/>
      <c r="O60" s="41"/>
    </row>
    <row r="61" spans="1:18" ht="25.5" x14ac:dyDescent="0.2">
      <c r="A61" s="67" t="s">
        <v>166</v>
      </c>
      <c r="B61" s="143"/>
      <c r="C61" s="66" t="s">
        <v>83</v>
      </c>
      <c r="D61" s="65" t="s">
        <v>91</v>
      </c>
      <c r="E61" s="36" t="s">
        <v>28</v>
      </c>
      <c r="F61" s="40"/>
      <c r="G61" s="40"/>
      <c r="H61" s="40"/>
      <c r="I61" s="40"/>
      <c r="J61" s="40"/>
      <c r="K61" s="36"/>
      <c r="L61" s="40"/>
      <c r="M61" s="40"/>
      <c r="N61" s="40"/>
      <c r="O61" s="40"/>
      <c r="R61" s="63"/>
    </row>
    <row r="62" spans="1:18" ht="30" customHeight="1" x14ac:dyDescent="0.2">
      <c r="A62" s="67" t="s">
        <v>167</v>
      </c>
      <c r="B62" s="143"/>
      <c r="C62" s="67" t="s">
        <v>84</v>
      </c>
      <c r="D62" s="31" t="s">
        <v>92</v>
      </c>
      <c r="E62" s="36" t="s">
        <v>28</v>
      </c>
      <c r="F62" s="40"/>
      <c r="G62" s="40"/>
      <c r="H62" s="40"/>
      <c r="I62" s="40"/>
      <c r="J62" s="44"/>
      <c r="K62" s="36"/>
      <c r="L62" s="40"/>
      <c r="M62" s="40"/>
      <c r="N62" s="40"/>
      <c r="O62" s="40"/>
      <c r="Q62" s="46"/>
      <c r="R62" s="46"/>
    </row>
    <row r="63" spans="1:18" ht="19.5" customHeight="1" x14ac:dyDescent="0.2">
      <c r="A63" s="67" t="s">
        <v>168</v>
      </c>
      <c r="B63" s="143"/>
      <c r="C63" s="66" t="s">
        <v>85</v>
      </c>
      <c r="D63" s="65" t="s">
        <v>93</v>
      </c>
      <c r="E63" s="36" t="s">
        <v>28</v>
      </c>
      <c r="F63" s="41"/>
      <c r="G63" s="41"/>
      <c r="H63" s="41"/>
      <c r="I63" s="41"/>
      <c r="J63" s="40"/>
      <c r="K63" s="36"/>
      <c r="L63" s="41"/>
      <c r="M63" s="41"/>
      <c r="N63" s="41"/>
      <c r="O63" s="41"/>
    </row>
    <row r="64" spans="1:18" ht="19.5" customHeight="1" x14ac:dyDescent="0.2">
      <c r="A64" s="67" t="s">
        <v>169</v>
      </c>
      <c r="B64" s="143"/>
      <c r="C64" s="66" t="s">
        <v>85</v>
      </c>
      <c r="D64" s="65" t="s">
        <v>153</v>
      </c>
      <c r="E64" s="36" t="s">
        <v>28</v>
      </c>
      <c r="F64" s="41"/>
      <c r="G64" s="41"/>
      <c r="H64" s="41"/>
      <c r="I64" s="41"/>
      <c r="J64" s="40"/>
      <c r="K64" s="36"/>
      <c r="L64" s="41"/>
      <c r="M64" s="41"/>
      <c r="N64" s="41"/>
      <c r="O64" s="41"/>
    </row>
    <row r="65" spans="1:19" ht="25.5" x14ac:dyDescent="0.2">
      <c r="A65" s="67" t="s">
        <v>170</v>
      </c>
      <c r="B65" s="143"/>
      <c r="C65" s="66" t="s">
        <v>86</v>
      </c>
      <c r="D65" s="65" t="s">
        <v>154</v>
      </c>
      <c r="E65" s="36" t="s">
        <v>28</v>
      </c>
      <c r="F65" s="40"/>
      <c r="G65" s="40"/>
      <c r="H65" s="40"/>
      <c r="I65" s="40"/>
      <c r="J65" s="40"/>
      <c r="K65" s="36"/>
      <c r="L65" s="40"/>
      <c r="M65" s="40"/>
      <c r="N65" s="40"/>
      <c r="O65" s="40"/>
      <c r="R65" s="63"/>
    </row>
    <row r="66" spans="1:19" ht="25.5" x14ac:dyDescent="0.2">
      <c r="A66" s="67" t="s">
        <v>171</v>
      </c>
      <c r="B66" s="143"/>
      <c r="C66" s="66" t="s">
        <v>86</v>
      </c>
      <c r="D66" s="65" t="s">
        <v>94</v>
      </c>
      <c r="E66" s="36" t="s">
        <v>28</v>
      </c>
      <c r="F66" s="40"/>
      <c r="G66" s="40"/>
      <c r="H66" s="40"/>
      <c r="I66" s="40"/>
      <c r="J66" s="40"/>
      <c r="K66" s="36"/>
      <c r="L66" s="40"/>
      <c r="M66" s="40"/>
      <c r="N66" s="40"/>
      <c r="O66" s="40"/>
      <c r="R66" s="63"/>
    </row>
    <row r="67" spans="1:19" ht="12.75" customHeight="1" x14ac:dyDescent="0.2">
      <c r="A67" s="67" t="s">
        <v>172</v>
      </c>
      <c r="B67" s="143"/>
      <c r="C67" s="66" t="s">
        <v>158</v>
      </c>
      <c r="D67" s="65" t="s">
        <v>160</v>
      </c>
      <c r="E67" s="36" t="s">
        <v>28</v>
      </c>
      <c r="F67" s="40"/>
      <c r="G67" s="40"/>
      <c r="H67" s="40"/>
      <c r="I67" s="40"/>
      <c r="J67" s="40"/>
      <c r="K67" s="36"/>
      <c r="L67" s="40"/>
      <c r="M67" s="40"/>
      <c r="N67" s="40"/>
      <c r="O67" s="40"/>
      <c r="R67" s="63"/>
    </row>
    <row r="68" spans="1:19" s="54" customFormat="1" ht="35.25" customHeight="1" x14ac:dyDescent="0.2">
      <c r="A68" s="50" t="s">
        <v>0</v>
      </c>
      <c r="B68" s="141" t="s">
        <v>36</v>
      </c>
      <c r="C68" s="141"/>
      <c r="D68" s="141"/>
      <c r="E68" s="58" t="s">
        <v>17</v>
      </c>
      <c r="F68" s="60" t="e">
        <f>#REF!+#REF!+#REF!+#REF!+#REF!+#REF!+#REF!+#REF!+#REF!+#REF!+#REF!+#REF!</f>
        <v>#REF!</v>
      </c>
      <c r="G68" s="60" t="e">
        <f>#REF!+#REF!+#REF!+#REF!+#REF!+#REF!+#REF!+#REF!+#REF!+#REF!+#REF!+#REF!</f>
        <v>#REF!</v>
      </c>
      <c r="H68" s="60" t="e">
        <f>#REF!+#REF!+#REF!+#REF!+#REF!+#REF!+#REF!+#REF!+#REF!+#REF!+#REF!+#REF!</f>
        <v>#REF!</v>
      </c>
      <c r="I68" s="60" t="e">
        <f>#REF!+#REF!+#REF!+#REF!+#REF!+#REF!+#REF!+#REF!+#REF!+#REF!+#REF!+#REF!</f>
        <v>#REF!</v>
      </c>
      <c r="J68" s="60" t="e">
        <f>H68/G68*100</f>
        <v>#REF!</v>
      </c>
      <c r="K68" s="60" t="e">
        <f>I68/H68*100</f>
        <v>#REF!</v>
      </c>
      <c r="L68" s="60" t="e">
        <f>#REF!+#REF!+#REF!+#REF!+#REF!+#REF!+#REF!+#REF!+#REF!+#REF!+#REF!+#REF!</f>
        <v>#REF!</v>
      </c>
      <c r="M68" s="60" t="e">
        <f>#REF!+#REF!+#REF!+#REF!+#REF!+#REF!+#REF!+#REF!+#REF!+#REF!+#REF!+#REF!</f>
        <v>#REF!</v>
      </c>
      <c r="N68" s="60" t="e">
        <f>#REF!+#REF!+#REF!+#REF!+#REF!+#REF!+#REF!+#REF!+#REF!+#REF!+#REF!+#REF!</f>
        <v>#REF!</v>
      </c>
      <c r="O68" s="60" t="e">
        <f>#REF!+#REF!+#REF!+#REF!+#REF!+#REF!+#REF!+#REF!+#REF!+#REF!+#REF!+#REF!</f>
        <v>#REF!</v>
      </c>
      <c r="P68" s="45"/>
      <c r="Q68" s="54" t="e">
        <f>27747-H68</f>
        <v>#REF!</v>
      </c>
      <c r="R68" s="54" t="e">
        <f>26617-I68</f>
        <v>#REF!</v>
      </c>
      <c r="S68" s="54" t="e">
        <f>26517-O68</f>
        <v>#REF!</v>
      </c>
    </row>
    <row r="69" spans="1:19" ht="24.75" customHeight="1" x14ac:dyDescent="0.2">
      <c r="A69" s="49" t="s">
        <v>8</v>
      </c>
      <c r="B69" s="144" t="s">
        <v>34</v>
      </c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</row>
    <row r="70" spans="1:19" ht="14.25" customHeight="1" x14ac:dyDescent="0.2">
      <c r="A70" s="64" t="s">
        <v>173</v>
      </c>
      <c r="B70" s="65" t="s">
        <v>61</v>
      </c>
      <c r="C70" s="64" t="s">
        <v>62</v>
      </c>
      <c r="D70" s="31" t="s">
        <v>63</v>
      </c>
      <c r="E70" s="36" t="s">
        <v>28</v>
      </c>
      <c r="F70" s="40"/>
      <c r="G70" s="40"/>
      <c r="H70" s="40"/>
      <c r="I70" s="40"/>
      <c r="J70" s="44"/>
      <c r="K70" s="44"/>
      <c r="L70" s="40"/>
      <c r="M70" s="40"/>
      <c r="N70" s="40"/>
      <c r="O70" s="40"/>
      <c r="Q70" s="46"/>
      <c r="R70" s="46"/>
    </row>
    <row r="71" spans="1:19" ht="16.5" customHeight="1" x14ac:dyDescent="0.2">
      <c r="A71" s="64" t="s">
        <v>174</v>
      </c>
      <c r="B71" s="69" t="s">
        <v>64</v>
      </c>
      <c r="C71" s="64" t="s">
        <v>65</v>
      </c>
      <c r="D71" s="31" t="s">
        <v>66</v>
      </c>
      <c r="E71" s="36" t="s">
        <v>28</v>
      </c>
      <c r="F71" s="40"/>
      <c r="G71" s="40"/>
      <c r="H71" s="40"/>
      <c r="I71" s="40"/>
      <c r="J71" s="44"/>
      <c r="K71" s="44"/>
      <c r="L71" s="40"/>
      <c r="M71" s="40"/>
      <c r="N71" s="40"/>
      <c r="O71" s="40"/>
      <c r="Q71" s="46"/>
      <c r="R71" s="46"/>
    </row>
    <row r="72" spans="1:19" ht="16.5" customHeight="1" x14ac:dyDescent="0.2">
      <c r="A72" s="64" t="s">
        <v>175</v>
      </c>
      <c r="B72" s="65" t="s">
        <v>67</v>
      </c>
      <c r="C72" s="66" t="s">
        <v>68</v>
      </c>
      <c r="D72" s="65" t="s">
        <v>66</v>
      </c>
      <c r="E72" s="36" t="s">
        <v>28</v>
      </c>
      <c r="F72" s="42"/>
      <c r="G72" s="42"/>
      <c r="H72" s="42"/>
      <c r="I72" s="42"/>
      <c r="J72" s="44"/>
      <c r="K72" s="44"/>
      <c r="L72" s="42"/>
      <c r="M72" s="42"/>
      <c r="N72" s="42"/>
      <c r="O72" s="42"/>
    </row>
    <row r="73" spans="1:19" ht="12.75" customHeight="1" x14ac:dyDescent="0.2">
      <c r="A73" s="64" t="s">
        <v>176</v>
      </c>
      <c r="B73" s="68" t="s">
        <v>69</v>
      </c>
      <c r="C73" s="66" t="s">
        <v>70</v>
      </c>
      <c r="D73" s="65" t="s">
        <v>71</v>
      </c>
      <c r="E73" s="36" t="s">
        <v>28</v>
      </c>
      <c r="F73" s="36"/>
      <c r="G73" s="36"/>
      <c r="H73" s="36"/>
      <c r="I73" s="36"/>
      <c r="J73" s="44"/>
      <c r="K73" s="44"/>
      <c r="L73" s="36"/>
      <c r="M73" s="36"/>
      <c r="N73" s="36"/>
      <c r="O73" s="36"/>
      <c r="R73" s="63"/>
    </row>
    <row r="74" spans="1:19" ht="30" customHeight="1" x14ac:dyDescent="0.2">
      <c r="A74" s="64" t="s">
        <v>177</v>
      </c>
      <c r="B74" s="65" t="s">
        <v>72</v>
      </c>
      <c r="C74" s="64" t="s">
        <v>65</v>
      </c>
      <c r="D74" s="31" t="s">
        <v>73</v>
      </c>
      <c r="E74" s="36" t="s">
        <v>28</v>
      </c>
      <c r="F74" s="40"/>
      <c r="G74" s="40"/>
      <c r="H74" s="40"/>
      <c r="I74" s="40"/>
      <c r="J74" s="44"/>
      <c r="K74" s="44"/>
      <c r="L74" s="40"/>
      <c r="M74" s="40"/>
      <c r="N74" s="40"/>
      <c r="O74" s="40"/>
      <c r="Q74" s="46"/>
      <c r="R74" s="46"/>
    </row>
    <row r="75" spans="1:19" ht="15.75" customHeight="1" x14ac:dyDescent="0.2">
      <c r="A75" s="64" t="s">
        <v>178</v>
      </c>
      <c r="B75" s="65" t="s">
        <v>74</v>
      </c>
      <c r="C75" s="66" t="s">
        <v>75</v>
      </c>
      <c r="D75" s="65" t="s">
        <v>76</v>
      </c>
      <c r="E75" s="36" t="s">
        <v>28</v>
      </c>
      <c r="F75" s="41"/>
      <c r="G75" s="41"/>
      <c r="H75" s="41"/>
      <c r="I75" s="41"/>
      <c r="J75" s="40"/>
      <c r="K75" s="40"/>
      <c r="L75" s="41"/>
      <c r="M75" s="41"/>
      <c r="N75" s="41"/>
      <c r="O75" s="41"/>
    </row>
    <row r="76" spans="1:19" x14ac:dyDescent="0.2">
      <c r="A76" s="146" t="s">
        <v>179</v>
      </c>
      <c r="B76" s="142" t="s">
        <v>77</v>
      </c>
      <c r="C76" s="148" t="s">
        <v>75</v>
      </c>
      <c r="D76" s="65" t="s">
        <v>78</v>
      </c>
      <c r="E76" s="36" t="s">
        <v>28</v>
      </c>
      <c r="F76" s="40"/>
      <c r="G76" s="40"/>
      <c r="H76" s="40"/>
      <c r="I76" s="40"/>
      <c r="J76" s="40"/>
      <c r="K76" s="40"/>
      <c r="L76" s="40"/>
      <c r="M76" s="40"/>
      <c r="N76" s="40"/>
      <c r="O76" s="40"/>
      <c r="R76" s="63"/>
    </row>
    <row r="77" spans="1:19" x14ac:dyDescent="0.2">
      <c r="A77" s="147"/>
      <c r="B77" s="143"/>
      <c r="C77" s="149"/>
      <c r="D77" s="65" t="s">
        <v>79</v>
      </c>
      <c r="E77" s="36" t="s">
        <v>28</v>
      </c>
      <c r="F77" s="36"/>
      <c r="G77" s="36"/>
      <c r="H77" s="36"/>
      <c r="I77" s="36"/>
      <c r="J77" s="44"/>
      <c r="K77" s="44"/>
      <c r="L77" s="36"/>
      <c r="M77" s="36"/>
      <c r="N77" s="36"/>
      <c r="O77" s="36"/>
      <c r="R77" s="63"/>
    </row>
    <row r="78" spans="1:19" s="54" customFormat="1" ht="34.5" customHeight="1" x14ac:dyDescent="0.2">
      <c r="A78" s="50"/>
      <c r="B78" s="141" t="s">
        <v>35</v>
      </c>
      <c r="C78" s="141"/>
      <c r="D78" s="141"/>
      <c r="E78" s="58" t="s">
        <v>17</v>
      </c>
      <c r="F78" s="59" t="e">
        <f>#REF!+#REF!+#REF!+#REF!+#REF!+#REF!+#REF!+#REF!</f>
        <v>#REF!</v>
      </c>
      <c r="G78" s="59" t="e">
        <f>#REF!+#REF!+#REF!+#REF!+#REF!+#REF!+#REF!+#REF!</f>
        <v>#REF!</v>
      </c>
      <c r="H78" s="59" t="e">
        <f>#REF!+#REF!+#REF!+#REF!+#REF!+#REF!+#REF!+#REF!</f>
        <v>#REF!</v>
      </c>
      <c r="I78" s="59" t="e">
        <f>#REF!+#REF!+#REF!+#REF!+#REF!+#REF!+#REF!+#REF!</f>
        <v>#REF!</v>
      </c>
      <c r="J78" s="59" t="e">
        <f>H78/G78*100</f>
        <v>#REF!</v>
      </c>
      <c r="K78" s="59" t="e">
        <f>I78/H78*100</f>
        <v>#REF!</v>
      </c>
      <c r="L78" s="59" t="e">
        <f>#REF!+#REF!+#REF!+#REF!+#REF!+#REF!+#REF!+#REF!</f>
        <v>#REF!</v>
      </c>
      <c r="M78" s="59" t="e">
        <f>#REF!+#REF!+#REF!+#REF!+#REF!+#REF!+#REF!+#REF!</f>
        <v>#REF!</v>
      </c>
      <c r="N78" s="59" t="e">
        <f>#REF!+#REF!+#REF!+#REF!+#REF!+#REF!+#REF!+#REF!</f>
        <v>#REF!</v>
      </c>
      <c r="O78" s="59" t="e">
        <f>#REF!+#REF!+#REF!+#REF!+#REF!+#REF!+#REF!+#REF!</f>
        <v>#REF!</v>
      </c>
      <c r="P78" s="45"/>
    </row>
  </sheetData>
  <mergeCells count="31">
    <mergeCell ref="B6:O6"/>
    <mergeCell ref="F2:H2"/>
    <mergeCell ref="I2:K2"/>
    <mergeCell ref="L2:M2"/>
    <mergeCell ref="N2:O2"/>
    <mergeCell ref="B5:D5"/>
    <mergeCell ref="A7:A11"/>
    <mergeCell ref="B7:B11"/>
    <mergeCell ref="A12:A17"/>
    <mergeCell ref="B12:B17"/>
    <mergeCell ref="A18:A21"/>
    <mergeCell ref="B18:B21"/>
    <mergeCell ref="B55:O55"/>
    <mergeCell ref="A23:A28"/>
    <mergeCell ref="B23:B28"/>
    <mergeCell ref="A29:A31"/>
    <mergeCell ref="B29:B31"/>
    <mergeCell ref="A32:A41"/>
    <mergeCell ref="B32:B41"/>
    <mergeCell ref="A42:A47"/>
    <mergeCell ref="B42:B47"/>
    <mergeCell ref="A48:A52"/>
    <mergeCell ref="B48:B52"/>
    <mergeCell ref="B54:D54"/>
    <mergeCell ref="B78:D78"/>
    <mergeCell ref="B56:B67"/>
    <mergeCell ref="B68:D68"/>
    <mergeCell ref="B69:O69"/>
    <mergeCell ref="A76:A77"/>
    <mergeCell ref="B76:B77"/>
    <mergeCell ref="C76:C77"/>
  </mergeCells>
  <pageMargins left="0.23622047244094491" right="0.23622047244094491" top="0.74803149606299213" bottom="0.74803149606299213" header="0.31496062992125984" footer="0.31496062992125984"/>
  <pageSetup paperSize="9" scale="36" fitToHeight="0" orientation="portrait" r:id="rId1"/>
  <headerFooter>
    <oddFooter>&amp;C&amp;P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zoomScale="70" zoomScaleNormal="70" zoomScaleSheetLayoutView="80" workbookViewId="0">
      <pane ySplit="2" topLeftCell="A3" activePane="bottomLeft" state="frozen"/>
      <selection pane="bottomLeft" activeCell="I15" sqref="I15"/>
    </sheetView>
  </sheetViews>
  <sheetFormatPr defaultRowHeight="12.75" x14ac:dyDescent="0.2"/>
  <cols>
    <col min="1" max="1" width="9.1640625" style="5" customWidth="1"/>
    <col min="2" max="2" width="43.6640625" style="32" customWidth="1"/>
    <col min="3" max="3" width="20.5" customWidth="1"/>
    <col min="4" max="4" width="48.83203125" style="2" customWidth="1"/>
    <col min="5" max="5" width="12.5" style="1" customWidth="1"/>
    <col min="6" max="11" width="16.33203125" style="3" customWidth="1"/>
    <col min="12" max="12" width="16.5" customWidth="1"/>
    <col min="13" max="13" width="13.5" bestFit="1" customWidth="1"/>
    <col min="14" max="14" width="13.1640625" customWidth="1"/>
  </cols>
  <sheetData>
    <row r="1" spans="1:14" x14ac:dyDescent="0.2">
      <c r="A1" s="5" t="s">
        <v>0</v>
      </c>
    </row>
    <row r="2" spans="1:14" ht="42.75" customHeight="1" x14ac:dyDescent="0.2">
      <c r="A2" s="6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149</v>
      </c>
      <c r="G2" s="7" t="s">
        <v>150</v>
      </c>
      <c r="H2" s="7" t="s">
        <v>19</v>
      </c>
      <c r="I2" s="7" t="s">
        <v>21</v>
      </c>
      <c r="J2" s="7" t="s">
        <v>151</v>
      </c>
      <c r="K2" s="7" t="s">
        <v>20</v>
      </c>
    </row>
    <row r="3" spans="1:14" x14ac:dyDescent="0.2">
      <c r="A3" s="9" t="s">
        <v>6</v>
      </c>
      <c r="B3" s="33" t="s">
        <v>7</v>
      </c>
      <c r="C3" s="10" t="s">
        <v>8</v>
      </c>
      <c r="D3" s="10" t="s">
        <v>9</v>
      </c>
      <c r="E3" s="10" t="s">
        <v>10</v>
      </c>
      <c r="F3" s="10" t="s">
        <v>11</v>
      </c>
      <c r="G3" s="10" t="s">
        <v>12</v>
      </c>
      <c r="H3" s="10" t="s">
        <v>13</v>
      </c>
      <c r="I3" s="10" t="s">
        <v>14</v>
      </c>
      <c r="J3" s="10" t="s">
        <v>15</v>
      </c>
      <c r="K3" s="10" t="s">
        <v>16</v>
      </c>
    </row>
    <row r="4" spans="1:14" s="21" customFormat="1" ht="31.5" customHeight="1" x14ac:dyDescent="0.2">
      <c r="A4" s="24"/>
      <c r="B4" s="159" t="s">
        <v>31</v>
      </c>
      <c r="C4" s="160"/>
      <c r="D4" s="161"/>
      <c r="E4" s="25" t="s">
        <v>17</v>
      </c>
      <c r="F4" s="26" t="e">
        <f>#REF!+F20+#REF!</f>
        <v>#REF!</v>
      </c>
      <c r="G4" s="26" t="e">
        <f>#REF!+G20+#REF!</f>
        <v>#REF!</v>
      </c>
      <c r="H4" s="26" t="e">
        <f>#REF!+H20+#REF!</f>
        <v>#REF!</v>
      </c>
      <c r="I4" s="26" t="e">
        <f>H4/F4*100</f>
        <v>#REF!</v>
      </c>
      <c r="J4" s="27" t="e">
        <f>H4/G4*100</f>
        <v>#REF!</v>
      </c>
      <c r="K4" s="26" t="e">
        <f>#REF!+K20+#REF!</f>
        <v>#REF!</v>
      </c>
    </row>
    <row r="5" spans="1:14" ht="36.75" customHeight="1" x14ac:dyDescent="0.2">
      <c r="A5" s="16" t="s">
        <v>6</v>
      </c>
      <c r="B5" s="162" t="s">
        <v>33</v>
      </c>
      <c r="C5" s="163"/>
      <c r="D5" s="163"/>
      <c r="E5" s="163"/>
      <c r="F5" s="163"/>
      <c r="G5" s="163"/>
      <c r="H5" s="163"/>
      <c r="I5" s="163"/>
      <c r="J5" s="163"/>
      <c r="K5" s="163"/>
    </row>
    <row r="6" spans="1:14" ht="29.25" customHeight="1" x14ac:dyDescent="0.2">
      <c r="A6" s="164" t="s">
        <v>26</v>
      </c>
      <c r="B6" s="165" t="s">
        <v>88</v>
      </c>
      <c r="C6" s="164" t="s">
        <v>80</v>
      </c>
      <c r="D6" s="18" t="s">
        <v>87</v>
      </c>
      <c r="E6" s="14" t="s">
        <v>28</v>
      </c>
      <c r="F6" s="13">
        <v>22</v>
      </c>
      <c r="G6" s="13"/>
      <c r="H6" s="13"/>
      <c r="I6" s="15">
        <v>0</v>
      </c>
      <c r="J6" s="17" t="e">
        <f t="shared" ref="J6:J19" si="0">H6/G6*100</f>
        <v>#DIV/0!</v>
      </c>
      <c r="K6" s="13"/>
      <c r="M6" s="11"/>
      <c r="N6" s="11"/>
    </row>
    <row r="7" spans="1:14" ht="27" customHeight="1" x14ac:dyDescent="0.2">
      <c r="A7" s="164"/>
      <c r="B7" s="166"/>
      <c r="C7" s="168"/>
      <c r="D7" s="18" t="s">
        <v>39</v>
      </c>
      <c r="E7" s="14" t="s">
        <v>17</v>
      </c>
      <c r="F7" s="14">
        <v>2610.1663551401866</v>
      </c>
      <c r="G7" s="14"/>
      <c r="H7" s="14"/>
      <c r="I7" s="17">
        <v>0</v>
      </c>
      <c r="J7" s="17" t="e">
        <f t="shared" si="0"/>
        <v>#DIV/0!</v>
      </c>
      <c r="K7" s="14"/>
      <c r="M7" s="11"/>
      <c r="N7" s="11"/>
    </row>
    <row r="8" spans="1:14" ht="18.75" customHeight="1" x14ac:dyDescent="0.2">
      <c r="A8" s="164" t="s">
        <v>27</v>
      </c>
      <c r="B8" s="166"/>
      <c r="C8" s="164" t="s">
        <v>81</v>
      </c>
      <c r="D8" s="18" t="s">
        <v>89</v>
      </c>
      <c r="E8" s="14" t="s">
        <v>28</v>
      </c>
      <c r="F8" s="13" t="s">
        <v>95</v>
      </c>
      <c r="G8" s="13"/>
      <c r="H8" s="13"/>
      <c r="I8" s="15">
        <v>0</v>
      </c>
      <c r="J8" s="17" t="e">
        <f t="shared" si="0"/>
        <v>#DIV/0!</v>
      </c>
      <c r="K8" s="13"/>
      <c r="M8" s="11"/>
      <c r="N8" s="11"/>
    </row>
    <row r="9" spans="1:14" ht="26.25" customHeight="1" x14ac:dyDescent="0.2">
      <c r="A9" s="164"/>
      <c r="B9" s="166"/>
      <c r="C9" s="168"/>
      <c r="D9" s="18" t="s">
        <v>39</v>
      </c>
      <c r="E9" s="14" t="s">
        <v>17</v>
      </c>
      <c r="F9" s="14">
        <v>1542.371028037383</v>
      </c>
      <c r="G9" s="14"/>
      <c r="H9" s="14"/>
      <c r="I9" s="17">
        <v>0</v>
      </c>
      <c r="J9" s="17" t="e">
        <f t="shared" si="0"/>
        <v>#DIV/0!</v>
      </c>
      <c r="K9" s="14"/>
      <c r="L9" s="30"/>
      <c r="M9" s="11"/>
      <c r="N9" s="11"/>
    </row>
    <row r="10" spans="1:14" ht="25.5" customHeight="1" x14ac:dyDescent="0.2">
      <c r="A10" s="164" t="s">
        <v>29</v>
      </c>
      <c r="B10" s="166"/>
      <c r="C10" s="169" t="s">
        <v>82</v>
      </c>
      <c r="D10" s="39" t="s">
        <v>90</v>
      </c>
      <c r="E10" s="14" t="s">
        <v>28</v>
      </c>
      <c r="F10" s="29" t="s">
        <v>96</v>
      </c>
      <c r="G10" s="29"/>
      <c r="H10" s="29"/>
      <c r="I10" s="28">
        <v>0</v>
      </c>
      <c r="J10" s="17" t="e">
        <f t="shared" si="0"/>
        <v>#DIV/0!</v>
      </c>
      <c r="K10" s="29"/>
    </row>
    <row r="11" spans="1:14" ht="24.75" customHeight="1" x14ac:dyDescent="0.2">
      <c r="A11" s="164"/>
      <c r="B11" s="166"/>
      <c r="C11" s="170"/>
      <c r="D11" s="39" t="s">
        <v>39</v>
      </c>
      <c r="E11" s="17" t="s">
        <v>17</v>
      </c>
      <c r="F11" s="12">
        <v>5101.6887850467283</v>
      </c>
      <c r="G11" s="12"/>
      <c r="H11" s="12"/>
      <c r="I11" s="17">
        <v>0</v>
      </c>
      <c r="J11" s="17" t="e">
        <f t="shared" si="0"/>
        <v>#DIV/0!</v>
      </c>
      <c r="K11" s="12"/>
    </row>
    <row r="12" spans="1:14" ht="25.5" x14ac:dyDescent="0.2">
      <c r="A12" s="164" t="s">
        <v>30</v>
      </c>
      <c r="B12" s="166"/>
      <c r="C12" s="169" t="s">
        <v>83</v>
      </c>
      <c r="D12" s="39" t="s">
        <v>91</v>
      </c>
      <c r="E12" s="17" t="s">
        <v>28</v>
      </c>
      <c r="F12" s="28">
        <v>24</v>
      </c>
      <c r="G12" s="28"/>
      <c r="H12" s="28"/>
      <c r="I12" s="28">
        <v>0</v>
      </c>
      <c r="J12" s="17" t="e">
        <f t="shared" si="0"/>
        <v>#DIV/0!</v>
      </c>
      <c r="K12" s="28"/>
      <c r="N12" s="4"/>
    </row>
    <row r="13" spans="1:14" ht="25.5" x14ac:dyDescent="0.2">
      <c r="A13" s="164"/>
      <c r="B13" s="166"/>
      <c r="C13" s="170"/>
      <c r="D13" s="39" t="s">
        <v>39</v>
      </c>
      <c r="E13" s="17" t="s">
        <v>17</v>
      </c>
      <c r="F13" s="17">
        <v>2847.4542056074765</v>
      </c>
      <c r="G13" s="17"/>
      <c r="H13" s="17"/>
      <c r="I13" s="17">
        <v>0</v>
      </c>
      <c r="J13" s="17" t="e">
        <f t="shared" si="0"/>
        <v>#DIV/0!</v>
      </c>
      <c r="K13" s="17"/>
    </row>
    <row r="14" spans="1:14" ht="30" customHeight="1" x14ac:dyDescent="0.2">
      <c r="A14" s="164" t="s">
        <v>27</v>
      </c>
      <c r="B14" s="166"/>
      <c r="C14" s="164" t="s">
        <v>84</v>
      </c>
      <c r="D14" s="18" t="s">
        <v>92</v>
      </c>
      <c r="E14" s="14" t="s">
        <v>28</v>
      </c>
      <c r="F14" s="13">
        <v>12</v>
      </c>
      <c r="G14" s="13"/>
      <c r="H14" s="13"/>
      <c r="I14" s="15">
        <v>0</v>
      </c>
      <c r="J14" s="17" t="e">
        <f t="shared" si="0"/>
        <v>#DIV/0!</v>
      </c>
      <c r="K14" s="13"/>
      <c r="M14" s="11"/>
      <c r="N14" s="11"/>
    </row>
    <row r="15" spans="1:14" ht="27" customHeight="1" x14ac:dyDescent="0.2">
      <c r="A15" s="164"/>
      <c r="B15" s="166"/>
      <c r="C15" s="168"/>
      <c r="D15" s="18" t="s">
        <v>39</v>
      </c>
      <c r="E15" s="14" t="s">
        <v>17</v>
      </c>
      <c r="F15" s="14">
        <v>1423.7271028037383</v>
      </c>
      <c r="G15" s="14"/>
      <c r="H15" s="14"/>
      <c r="I15" s="17">
        <v>0</v>
      </c>
      <c r="J15" s="17" t="e">
        <f t="shared" si="0"/>
        <v>#DIV/0!</v>
      </c>
      <c r="K15" s="14"/>
      <c r="M15" s="11"/>
      <c r="N15" s="11"/>
    </row>
    <row r="16" spans="1:14" ht="14.25" customHeight="1" x14ac:dyDescent="0.2">
      <c r="A16" s="164" t="s">
        <v>29</v>
      </c>
      <c r="B16" s="166"/>
      <c r="C16" s="169" t="s">
        <v>85</v>
      </c>
      <c r="D16" s="39" t="s">
        <v>93</v>
      </c>
      <c r="E16" s="17" t="s">
        <v>28</v>
      </c>
      <c r="F16" s="29">
        <v>43</v>
      </c>
      <c r="G16" s="29"/>
      <c r="H16" s="29"/>
      <c r="I16" s="28">
        <v>0</v>
      </c>
      <c r="J16" s="17" t="e">
        <f t="shared" si="0"/>
        <v>#DIV/0!</v>
      </c>
      <c r="K16" s="29"/>
    </row>
    <row r="17" spans="1:14" ht="27.75" customHeight="1" x14ac:dyDescent="0.2">
      <c r="A17" s="164"/>
      <c r="B17" s="166"/>
      <c r="C17" s="170"/>
      <c r="D17" s="39" t="s">
        <v>39</v>
      </c>
      <c r="E17" s="17" t="s">
        <v>17</v>
      </c>
      <c r="F17" s="12">
        <v>5101.6887850467283</v>
      </c>
      <c r="G17" s="12"/>
      <c r="H17" s="12"/>
      <c r="I17" s="17">
        <v>0</v>
      </c>
      <c r="J17" s="17" t="e">
        <f t="shared" si="0"/>
        <v>#DIV/0!</v>
      </c>
      <c r="K17" s="12"/>
    </row>
    <row r="18" spans="1:14" ht="25.5" x14ac:dyDescent="0.2">
      <c r="A18" s="164" t="s">
        <v>30</v>
      </c>
      <c r="B18" s="166"/>
      <c r="C18" s="169" t="s">
        <v>86</v>
      </c>
      <c r="D18" s="39" t="s">
        <v>94</v>
      </c>
      <c r="E18" s="17" t="s">
        <v>28</v>
      </c>
      <c r="F18" s="28">
        <v>57</v>
      </c>
      <c r="G18" s="28"/>
      <c r="H18" s="28"/>
      <c r="I18" s="28">
        <v>0</v>
      </c>
      <c r="J18" s="17" t="e">
        <f t="shared" si="0"/>
        <v>#DIV/0!</v>
      </c>
      <c r="K18" s="28"/>
      <c r="N18" s="4"/>
    </row>
    <row r="19" spans="1:14" ht="25.5" x14ac:dyDescent="0.2">
      <c r="A19" s="164"/>
      <c r="B19" s="167"/>
      <c r="C19" s="170"/>
      <c r="D19" s="23" t="s">
        <v>39</v>
      </c>
      <c r="E19" s="17" t="s">
        <v>17</v>
      </c>
      <c r="F19" s="17">
        <v>6762.7037383177567</v>
      </c>
      <c r="G19" s="17"/>
      <c r="H19" s="17"/>
      <c r="I19" s="17">
        <v>0</v>
      </c>
      <c r="J19" s="17" t="e">
        <f t="shared" si="0"/>
        <v>#DIV/0!</v>
      </c>
      <c r="K19" s="17"/>
    </row>
    <row r="20" spans="1:14" s="21" customFormat="1" ht="35.25" customHeight="1" x14ac:dyDescent="0.2">
      <c r="A20" s="19" t="s">
        <v>0</v>
      </c>
      <c r="B20" s="171" t="s">
        <v>36</v>
      </c>
      <c r="C20" s="171"/>
      <c r="D20" s="171"/>
      <c r="E20" s="20" t="s">
        <v>17</v>
      </c>
      <c r="F20" s="22">
        <f>F7+F9+F11+F13+F15+F17+F19</f>
        <v>25389.799999999996</v>
      </c>
      <c r="G20" s="22">
        <f t="shared" ref="G20:K20" si="1">G7+G9+G11+G13+G15+G17+G19</f>
        <v>0</v>
      </c>
      <c r="H20" s="22">
        <f t="shared" si="1"/>
        <v>0</v>
      </c>
      <c r="I20" s="22">
        <v>0</v>
      </c>
      <c r="J20" s="22" t="e">
        <f>H20/G20*100</f>
        <v>#DIV/0!</v>
      </c>
      <c r="K20" s="22">
        <f t="shared" si="1"/>
        <v>0</v>
      </c>
    </row>
  </sheetData>
  <mergeCells count="18">
    <mergeCell ref="B20:D20"/>
    <mergeCell ref="A14:A15"/>
    <mergeCell ref="C14:C15"/>
    <mergeCell ref="A16:A17"/>
    <mergeCell ref="C16:C17"/>
    <mergeCell ref="A18:A19"/>
    <mergeCell ref="C18:C19"/>
    <mergeCell ref="B4:D4"/>
    <mergeCell ref="B5:K5"/>
    <mergeCell ref="A6:A7"/>
    <mergeCell ref="B6:B19"/>
    <mergeCell ref="C6:C7"/>
    <mergeCell ref="A8:A9"/>
    <mergeCell ref="C8:C9"/>
    <mergeCell ref="A10:A11"/>
    <mergeCell ref="C10:C11"/>
    <mergeCell ref="A12:A13"/>
    <mergeCell ref="C12:C13"/>
  </mergeCells>
  <pageMargins left="0.23622047244094491" right="0.23622047244094491" top="0.74803149606299213" bottom="0.74803149606299213" header="0.31496062992125984" footer="0.31496062992125984"/>
  <pageSetup paperSize="9" scale="44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МЗ общее</vt:lpstr>
      <vt:lpstr>МЗ общее по Проекту</vt:lpstr>
      <vt:lpstr>2</vt:lpstr>
      <vt:lpstr>СШ</vt:lpstr>
      <vt:lpstr>'2'!Заголовки_для_печати</vt:lpstr>
      <vt:lpstr>'МЗ общее'!Заголовки_для_печати</vt:lpstr>
      <vt:lpstr>'МЗ общее по Проекту'!Заголовки_для_печати</vt:lpstr>
      <vt:lpstr>СШ!Заголовки_для_печати</vt:lpstr>
      <vt:lpstr>'2'!Область_печати</vt:lpstr>
      <vt:lpstr>'МЗ общее'!Область_печати</vt:lpstr>
      <vt:lpstr>'МЗ общее по Проекту'!Область_печати</vt:lpstr>
      <vt:lpstr>СШ!Область_печати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Ольга Юрьевна</dc:creator>
  <cp:lastModifiedBy>Шолохова Оксана В.</cp:lastModifiedBy>
  <cp:lastPrinted>2024-11-08T08:27:07Z</cp:lastPrinted>
  <dcterms:created xsi:type="dcterms:W3CDTF">2006-09-16T00:00:00Z</dcterms:created>
  <dcterms:modified xsi:type="dcterms:W3CDTF">2024-11-12T03:20:39Z</dcterms:modified>
</cp:coreProperties>
</file>